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2228" firstSheet="2" activeTab="7"/>
  </bookViews>
  <sheets>
    <sheet name="Zestawienie budynków" sheetId="12" r:id="rId1"/>
    <sheet name=" Część I Hala Sportowa" sheetId="3" r:id="rId2"/>
    <sheet name="Część II Centrum Futuri" sheetId="1" r:id="rId3"/>
    <sheet name="Część III Collegium Primum" sheetId="6" r:id="rId4"/>
    <sheet name="Część IV CDS " sheetId="5" r:id="rId5"/>
    <sheet name="Część V OWBK" sheetId="4" r:id="rId6"/>
    <sheet name="Część VI Radiofarmacja" sheetId="7" r:id="rId7"/>
    <sheet name="Część VII Pałac Branickich" sheetId="10" r:id="rId8"/>
    <sheet name="Część VIII Collegium Floridum" sheetId="11" r:id="rId9"/>
    <sheet name="Część IX WNOZ" sheetId="14" r:id="rId10"/>
    <sheet name="Część X ECF" sheetId="15" r:id="rId11"/>
    <sheet name="Część XI Collegium Integratio" sheetId="16" r:id="rId12"/>
    <sheet name="Część XII Collegium Familiare" sheetId="17" r:id="rId13"/>
    <sheet name="Część XIII CBI" sheetId="18" r:id="rId14"/>
    <sheet name=" Część XIV CSM" sheetId="19" r:id="rId15"/>
    <sheet name="Część XV DS1" sheetId="20" r:id="rId16"/>
    <sheet name="Część XVI DS2" sheetId="21" r:id="rId17"/>
    <sheet name="Część XVII Collegium Universum" sheetId="22" r:id="rId18"/>
    <sheet name="Część XVIII Kl. Rehabilitacji" sheetId="23" r:id="rId19"/>
    <sheet name="XIX Collegium Pathologicum" sheetId="13" r:id="rId20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83" i="19" l="1"/>
  <c r="E83" i="19"/>
  <c r="I83" i="19"/>
  <c r="H83" i="19"/>
  <c r="G83" i="19"/>
  <c r="F44" i="19"/>
  <c r="E44" i="19"/>
  <c r="F12" i="23" l="1"/>
  <c r="E12" i="23"/>
  <c r="D12" i="23"/>
  <c r="O481" i="22" l="1"/>
  <c r="N481" i="22"/>
  <c r="M481" i="22"/>
  <c r="L481" i="22"/>
  <c r="J199" i="6" l="1"/>
  <c r="J201" i="6" s="1"/>
  <c r="L381" i="22" l="1"/>
  <c r="K381" i="22"/>
  <c r="I381" i="22"/>
  <c r="H381" i="22"/>
  <c r="G381" i="22"/>
  <c r="F381" i="22"/>
  <c r="E381" i="22"/>
  <c r="M185" i="22"/>
  <c r="L444" i="22"/>
  <c r="N444" i="22"/>
  <c r="K444" i="22"/>
  <c r="I444" i="22"/>
  <c r="H444" i="22"/>
  <c r="G444" i="22"/>
  <c r="E444" i="22"/>
  <c r="N410" i="22"/>
  <c r="L410" i="22"/>
  <c r="K410" i="22"/>
  <c r="I410" i="22"/>
  <c r="H410" i="22"/>
  <c r="G410" i="22"/>
  <c r="F410" i="22"/>
  <c r="E410" i="22"/>
  <c r="I342" i="22"/>
  <c r="H342" i="22"/>
  <c r="G342" i="22"/>
  <c r="F342" i="22"/>
  <c r="E342" i="22"/>
  <c r="N342" i="22"/>
  <c r="M342" i="22"/>
  <c r="L342" i="22"/>
  <c r="K342" i="22"/>
  <c r="K309" i="22"/>
  <c r="I309" i="22"/>
  <c r="H309" i="22"/>
  <c r="G309" i="22"/>
  <c r="E309" i="22"/>
  <c r="N279" i="22"/>
  <c r="M279" i="22"/>
  <c r="L279" i="22"/>
  <c r="K279" i="22"/>
  <c r="I279" i="22"/>
  <c r="H279" i="22"/>
  <c r="F279" i="22"/>
  <c r="E279" i="22"/>
  <c r="N236" i="22"/>
  <c r="L236" i="22"/>
  <c r="K236" i="22"/>
  <c r="I236" i="22"/>
  <c r="H236" i="22"/>
  <c r="G236" i="22"/>
  <c r="F236" i="22"/>
  <c r="E236" i="22"/>
  <c r="L185" i="22"/>
  <c r="K185" i="22"/>
  <c r="I185" i="22"/>
  <c r="H185" i="22"/>
  <c r="G185" i="22"/>
  <c r="F185" i="22"/>
  <c r="E185" i="22"/>
  <c r="M131" i="22" l="1"/>
  <c r="L131" i="22"/>
  <c r="K131" i="22"/>
  <c r="I131" i="22"/>
  <c r="H131" i="22"/>
  <c r="G131" i="22"/>
  <c r="D453" i="22" s="1"/>
  <c r="E131" i="22"/>
  <c r="C451" i="22" s="1"/>
  <c r="N79" i="22"/>
  <c r="M79" i="22"/>
  <c r="K79" i="22"/>
  <c r="F79" i="22"/>
  <c r="E79" i="22"/>
  <c r="N66" i="22"/>
  <c r="M66" i="22"/>
  <c r="L66" i="22"/>
  <c r="K66" i="22"/>
  <c r="E66" i="22"/>
  <c r="H66" i="22"/>
  <c r="D454" i="22" s="1"/>
  <c r="G66" i="22"/>
  <c r="F66" i="22"/>
  <c r="I52" i="22"/>
  <c r="D455" i="22" s="1"/>
  <c r="H52" i="22"/>
  <c r="G52" i="22"/>
  <c r="F52" i="22"/>
  <c r="E52" i="22"/>
  <c r="M52" i="22"/>
  <c r="L52" i="22"/>
  <c r="K52" i="22"/>
  <c r="G27" i="22"/>
  <c r="E27" i="22"/>
  <c r="N27" i="22"/>
  <c r="L27" i="22"/>
  <c r="K27" i="22"/>
  <c r="K11" i="22"/>
  <c r="F11" i="22"/>
  <c r="E11" i="22"/>
  <c r="J444" i="22"/>
  <c r="J410" i="22"/>
  <c r="J381" i="22"/>
  <c r="J342" i="22"/>
  <c r="J309" i="22"/>
  <c r="J279" i="22"/>
  <c r="J236" i="22"/>
  <c r="J185" i="22"/>
  <c r="J131" i="22"/>
  <c r="J79" i="22"/>
  <c r="J66" i="22"/>
  <c r="J52" i="22"/>
  <c r="J26" i="22"/>
  <c r="J27" i="22" s="1"/>
  <c r="J11" i="22"/>
  <c r="D456" i="22" l="1"/>
  <c r="J447" i="22"/>
  <c r="D312" i="21"/>
  <c r="L301" i="21"/>
  <c r="K301" i="21"/>
  <c r="I301" i="21"/>
  <c r="E301" i="21"/>
  <c r="L293" i="21"/>
  <c r="K293" i="21"/>
  <c r="J293" i="21"/>
  <c r="G293" i="21"/>
  <c r="E293" i="21"/>
  <c r="L283" i="21"/>
  <c r="K283" i="21"/>
  <c r="J283" i="21"/>
  <c r="G283" i="21"/>
  <c r="E283" i="21"/>
  <c r="L273" i="21"/>
  <c r="K273" i="21"/>
  <c r="J273" i="21"/>
  <c r="G273" i="21"/>
  <c r="E273" i="21"/>
  <c r="L263" i="21"/>
  <c r="K263" i="21"/>
  <c r="G263" i="21"/>
  <c r="E263" i="21"/>
  <c r="L253" i="21"/>
  <c r="K253" i="21"/>
  <c r="J253" i="21"/>
  <c r="I253" i="21"/>
  <c r="G253" i="21"/>
  <c r="E253" i="21"/>
  <c r="L243" i="21"/>
  <c r="K243" i="21"/>
  <c r="J243" i="21"/>
  <c r="I243" i="21"/>
  <c r="G243" i="21"/>
  <c r="E243" i="21"/>
  <c r="L233" i="21"/>
  <c r="K233" i="21"/>
  <c r="J233" i="21"/>
  <c r="I233" i="21"/>
  <c r="G233" i="21"/>
  <c r="E233" i="21"/>
  <c r="L223" i="21"/>
  <c r="K223" i="21"/>
  <c r="J223" i="21"/>
  <c r="I223" i="21"/>
  <c r="G223" i="21"/>
  <c r="E223" i="21"/>
  <c r="L213" i="21"/>
  <c r="K213" i="21"/>
  <c r="J213" i="21"/>
  <c r="I213" i="21"/>
  <c r="G213" i="21"/>
  <c r="E213" i="21"/>
  <c r="I204" i="21"/>
  <c r="G204" i="21"/>
  <c r="E204" i="21"/>
  <c r="L204" i="21"/>
  <c r="K204" i="21"/>
  <c r="J301" i="21"/>
  <c r="J263" i="21"/>
  <c r="J204" i="21"/>
  <c r="D204" i="21"/>
  <c r="D213" i="21"/>
  <c r="D223" i="21"/>
  <c r="D233" i="21"/>
  <c r="D243" i="21"/>
  <c r="L193" i="21" l="1"/>
  <c r="K193" i="21"/>
  <c r="I193" i="21"/>
  <c r="G193" i="21"/>
  <c r="E193" i="21"/>
  <c r="L168" i="21"/>
  <c r="K168" i="21"/>
  <c r="I168" i="21"/>
  <c r="G168" i="21"/>
  <c r="E168" i="21"/>
  <c r="I149" i="21"/>
  <c r="G149" i="21"/>
  <c r="E149" i="21"/>
  <c r="L149" i="21"/>
  <c r="K149" i="21"/>
  <c r="L129" i="21"/>
  <c r="L119" i="21"/>
  <c r="L109" i="21"/>
  <c r="J149" i="21"/>
  <c r="K140" i="21"/>
  <c r="I140" i="21"/>
  <c r="G140" i="21"/>
  <c r="E140" i="21"/>
  <c r="K129" i="21"/>
  <c r="J129" i="21"/>
  <c r="I129" i="21"/>
  <c r="G129" i="21"/>
  <c r="E129" i="21"/>
  <c r="K119" i="21"/>
  <c r="I119" i="21"/>
  <c r="G119" i="21"/>
  <c r="E119" i="21"/>
  <c r="I109" i="21"/>
  <c r="E109" i="21"/>
  <c r="K109" i="21"/>
  <c r="L80" i="21"/>
  <c r="K80" i="21"/>
  <c r="I80" i="21"/>
  <c r="G80" i="21"/>
  <c r="E80" i="21"/>
  <c r="L100" i="21"/>
  <c r="K100" i="21"/>
  <c r="J100" i="21"/>
  <c r="I100" i="21"/>
  <c r="G100" i="21"/>
  <c r="E100" i="21"/>
  <c r="L90" i="21"/>
  <c r="K90" i="21"/>
  <c r="J90" i="21"/>
  <c r="I90" i="21"/>
  <c r="G90" i="21"/>
  <c r="E90" i="21"/>
  <c r="L68" i="21"/>
  <c r="K68" i="21"/>
  <c r="J68" i="21"/>
  <c r="I68" i="21"/>
  <c r="G68" i="21"/>
  <c r="E68" i="21"/>
  <c r="I58" i="21"/>
  <c r="G58" i="21"/>
  <c r="E58" i="21"/>
  <c r="L58" i="21"/>
  <c r="K58" i="21"/>
  <c r="M48" i="21"/>
  <c r="L48" i="21"/>
  <c r="K48" i="21"/>
  <c r="I48" i="21"/>
  <c r="H48" i="21"/>
  <c r="G48" i="21"/>
  <c r="E48" i="21"/>
  <c r="I27" i="21"/>
  <c r="G27" i="21"/>
  <c r="E27" i="21"/>
  <c r="K27" i="21"/>
  <c r="G16" i="21"/>
  <c r="F16" i="21"/>
  <c r="E16" i="21"/>
  <c r="L16" i="21"/>
  <c r="K16" i="21"/>
  <c r="J193" i="21"/>
  <c r="J168" i="21"/>
  <c r="J140" i="21"/>
  <c r="J119" i="21"/>
  <c r="J109" i="21"/>
  <c r="J80" i="21"/>
  <c r="J58" i="21"/>
  <c r="J48" i="21"/>
  <c r="J27" i="21"/>
  <c r="J16" i="21"/>
  <c r="G303" i="21" l="1"/>
  <c r="E303" i="21"/>
  <c r="I303" i="21"/>
  <c r="J306" i="21"/>
  <c r="D273" i="21"/>
  <c r="D263" i="21"/>
  <c r="D253" i="21"/>
  <c r="D193" i="21"/>
  <c r="D168" i="21"/>
  <c r="D149" i="21"/>
  <c r="D140" i="21"/>
  <c r="D129" i="21"/>
  <c r="D119" i="21"/>
  <c r="D109" i="21"/>
  <c r="D100" i="21"/>
  <c r="D90" i="21"/>
  <c r="D80" i="21"/>
  <c r="D68" i="21"/>
  <c r="D58" i="21"/>
  <c r="D48" i="21"/>
  <c r="D27" i="21"/>
  <c r="I196" i="20" l="1"/>
  <c r="G196" i="20"/>
  <c r="E196" i="20"/>
  <c r="L196" i="20"/>
  <c r="K196" i="20"/>
  <c r="K183" i="20"/>
  <c r="I183" i="20"/>
  <c r="G183" i="20"/>
  <c r="E183" i="20"/>
  <c r="L173" i="20"/>
  <c r="K173" i="20"/>
  <c r="I142" i="20"/>
  <c r="H142" i="20"/>
  <c r="E142" i="20"/>
  <c r="M142" i="20"/>
  <c r="L142" i="20"/>
  <c r="H120" i="20"/>
  <c r="G120" i="20"/>
  <c r="E120" i="20"/>
  <c r="M120" i="20"/>
  <c r="N107" i="20"/>
  <c r="L107" i="20"/>
  <c r="K107" i="20"/>
  <c r="I107" i="20"/>
  <c r="G107" i="20"/>
  <c r="E107" i="20"/>
  <c r="H86" i="20"/>
  <c r="G86" i="20"/>
  <c r="E86" i="20"/>
  <c r="N86" i="20"/>
  <c r="L86" i="20"/>
  <c r="K86" i="20"/>
  <c r="K70" i="20"/>
  <c r="I70" i="20"/>
  <c r="K61" i="20"/>
  <c r="K54" i="20"/>
  <c r="E54" i="20"/>
  <c r="I48" i="20"/>
  <c r="G48" i="20"/>
  <c r="E48" i="20"/>
  <c r="K48" i="20"/>
  <c r="L35" i="20"/>
  <c r="K35" i="20"/>
  <c r="I35" i="20"/>
  <c r="E35" i="20"/>
  <c r="H20" i="20"/>
  <c r="G20" i="20"/>
  <c r="E20" i="20"/>
  <c r="L20" i="20"/>
  <c r="K20" i="20"/>
  <c r="N229" i="20"/>
  <c r="J196" i="20" l="1"/>
  <c r="J183" i="20"/>
  <c r="J173" i="20"/>
  <c r="J142" i="20"/>
  <c r="J120" i="20"/>
  <c r="J107" i="20"/>
  <c r="J86" i="20"/>
  <c r="J70" i="20"/>
  <c r="J61" i="20"/>
  <c r="J54" i="20"/>
  <c r="J48" i="20"/>
  <c r="J35" i="20"/>
  <c r="J20" i="20"/>
  <c r="J200" i="20" l="1"/>
  <c r="F91" i="19" l="1"/>
  <c r="J83" i="19"/>
  <c r="J84" i="19" s="1"/>
  <c r="J44" i="19"/>
  <c r="J54" i="18" l="1"/>
  <c r="M54" i="18"/>
  <c r="K54" i="18"/>
  <c r="I54" i="18"/>
  <c r="H54" i="18"/>
  <c r="G54" i="18"/>
  <c r="F54" i="18"/>
  <c r="E54" i="18"/>
  <c r="D64" i="18" l="1"/>
  <c r="D78" i="17" l="1"/>
  <c r="M71" i="17"/>
  <c r="L71" i="17"/>
  <c r="K71" i="17"/>
  <c r="I71" i="17"/>
  <c r="H71" i="17"/>
  <c r="F71" i="17"/>
  <c r="E71" i="17"/>
  <c r="M39" i="17"/>
  <c r="L39" i="17"/>
  <c r="K39" i="17"/>
  <c r="I39" i="17"/>
  <c r="H39" i="17"/>
  <c r="G39" i="17"/>
  <c r="F39" i="17"/>
  <c r="E39" i="17"/>
  <c r="J71" i="17"/>
  <c r="J39" i="17"/>
  <c r="D81" i="16" l="1"/>
  <c r="M72" i="16"/>
  <c r="L72" i="16"/>
  <c r="K72" i="16"/>
  <c r="I72" i="16"/>
  <c r="H72" i="16"/>
  <c r="G72" i="16"/>
  <c r="F72" i="16"/>
  <c r="E72" i="16"/>
  <c r="L46" i="16"/>
  <c r="K46" i="16"/>
  <c r="I46" i="16"/>
  <c r="H46" i="16"/>
  <c r="G46" i="16"/>
  <c r="F46" i="16"/>
  <c r="E46" i="16"/>
  <c r="I20" i="16"/>
  <c r="G20" i="16"/>
  <c r="E20" i="16"/>
  <c r="K20" i="16"/>
  <c r="J72" i="16"/>
  <c r="J46" i="16"/>
  <c r="J20" i="16"/>
  <c r="D287" i="15" l="1"/>
  <c r="M278" i="15"/>
  <c r="K278" i="15"/>
  <c r="I278" i="15"/>
  <c r="H278" i="15"/>
  <c r="G278" i="15"/>
  <c r="F278" i="15"/>
  <c r="I219" i="15"/>
  <c r="H219" i="15"/>
  <c r="G219" i="15"/>
  <c r="F219" i="15"/>
  <c r="E219" i="15"/>
  <c r="M219" i="15"/>
  <c r="K219" i="15"/>
  <c r="M159" i="15"/>
  <c r="K159" i="15"/>
  <c r="I159" i="15"/>
  <c r="H159" i="15"/>
  <c r="G159" i="15"/>
  <c r="F159" i="15"/>
  <c r="E159" i="15"/>
  <c r="M106" i="15"/>
  <c r="K106" i="15"/>
  <c r="I106" i="15"/>
  <c r="H106" i="15"/>
  <c r="G106" i="15"/>
  <c r="F106" i="15"/>
  <c r="E106" i="15"/>
  <c r="K56" i="15"/>
  <c r="I56" i="15"/>
  <c r="H56" i="15"/>
  <c r="G56" i="15"/>
  <c r="F56" i="15"/>
  <c r="E56" i="15"/>
  <c r="J219" i="15"/>
  <c r="J159" i="15"/>
  <c r="J106" i="15"/>
  <c r="N196" i="14" l="1"/>
  <c r="M196" i="14"/>
  <c r="L196" i="14"/>
  <c r="K196" i="14"/>
  <c r="D206" i="14"/>
  <c r="J196" i="14" l="1"/>
  <c r="J160" i="14"/>
  <c r="J115" i="14"/>
  <c r="J75" i="14"/>
  <c r="J30" i="14"/>
  <c r="J199" i="14" l="1"/>
  <c r="H106" i="5"/>
  <c r="C298" i="10" l="1"/>
  <c r="E290" i="10"/>
  <c r="F290" i="10"/>
  <c r="G290" i="10"/>
  <c r="H290" i="10"/>
  <c r="I290" i="10"/>
  <c r="J290" i="10"/>
  <c r="K290" i="10"/>
  <c r="L290" i="10"/>
  <c r="M290" i="10"/>
  <c r="N290" i="10"/>
  <c r="D513" i="13" l="1"/>
  <c r="D512" i="13"/>
  <c r="D511" i="13"/>
  <c r="D510" i="13"/>
  <c r="D509" i="13"/>
  <c r="N498" i="13"/>
  <c r="M498" i="13"/>
  <c r="L498" i="13"/>
  <c r="K498" i="13"/>
  <c r="J498" i="13"/>
  <c r="I498" i="13"/>
  <c r="H498" i="13"/>
  <c r="G498" i="13"/>
  <c r="F498" i="13"/>
  <c r="E498" i="13"/>
  <c r="N492" i="13"/>
  <c r="M492" i="13"/>
  <c r="L492" i="13"/>
  <c r="K492" i="13"/>
  <c r="J492" i="13"/>
  <c r="I492" i="13"/>
  <c r="H492" i="13"/>
  <c r="G492" i="13"/>
  <c r="F492" i="13"/>
  <c r="E492" i="13"/>
  <c r="N481" i="13"/>
  <c r="M481" i="13"/>
  <c r="L481" i="13"/>
  <c r="K481" i="13"/>
  <c r="J481" i="13"/>
  <c r="I481" i="13"/>
  <c r="H481" i="13"/>
  <c r="G481" i="13"/>
  <c r="F481" i="13"/>
  <c r="E481" i="13"/>
  <c r="N461" i="13"/>
  <c r="M461" i="13"/>
  <c r="L461" i="13"/>
  <c r="J461" i="13"/>
  <c r="I461" i="13"/>
  <c r="H461" i="13"/>
  <c r="G461" i="13"/>
  <c r="F461" i="13"/>
  <c r="E461" i="13"/>
  <c r="K407" i="13"/>
  <c r="K461" i="13" s="1"/>
  <c r="M402" i="13"/>
  <c r="L402" i="13"/>
  <c r="K402" i="13"/>
  <c r="J402" i="13"/>
  <c r="I402" i="13"/>
  <c r="H402" i="13"/>
  <c r="G402" i="13"/>
  <c r="F402" i="13"/>
  <c r="E402" i="13"/>
  <c r="M374" i="13"/>
  <c r="L374" i="13"/>
  <c r="K374" i="13"/>
  <c r="J374" i="13"/>
  <c r="I374" i="13"/>
  <c r="H374" i="13"/>
  <c r="G374" i="13"/>
  <c r="F374" i="13"/>
  <c r="E374" i="13"/>
  <c r="N361" i="13"/>
  <c r="M361" i="13"/>
  <c r="L361" i="13"/>
  <c r="K361" i="13"/>
  <c r="J361" i="13"/>
  <c r="I361" i="13"/>
  <c r="H361" i="13"/>
  <c r="G361" i="13"/>
  <c r="F361" i="13"/>
  <c r="E361" i="13"/>
  <c r="N348" i="13"/>
  <c r="M348" i="13"/>
  <c r="L348" i="13"/>
  <c r="K348" i="13"/>
  <c r="J348" i="13"/>
  <c r="I348" i="13"/>
  <c r="H348" i="13"/>
  <c r="G348" i="13"/>
  <c r="F348" i="13"/>
  <c r="E348" i="13"/>
  <c r="N326" i="13"/>
  <c r="M326" i="13"/>
  <c r="L326" i="13"/>
  <c r="K326" i="13"/>
  <c r="J326" i="13"/>
  <c r="I326" i="13"/>
  <c r="H326" i="13"/>
  <c r="G326" i="13"/>
  <c r="F326" i="13"/>
  <c r="E326" i="13"/>
  <c r="N305" i="13"/>
  <c r="M305" i="13"/>
  <c r="L305" i="13"/>
  <c r="K305" i="13"/>
  <c r="J305" i="13"/>
  <c r="I305" i="13"/>
  <c r="H305" i="13"/>
  <c r="G305" i="13"/>
  <c r="F305" i="13"/>
  <c r="E305" i="13"/>
  <c r="N244" i="13"/>
  <c r="M244" i="13"/>
  <c r="L244" i="13"/>
  <c r="J244" i="13"/>
  <c r="I244" i="13"/>
  <c r="H244" i="13"/>
  <c r="G244" i="13"/>
  <c r="F244" i="13"/>
  <c r="E244" i="13"/>
  <c r="K223" i="13"/>
  <c r="K244" i="13" s="1"/>
  <c r="N192" i="13"/>
  <c r="M192" i="13"/>
  <c r="L192" i="13"/>
  <c r="K192" i="13"/>
  <c r="J192" i="13"/>
  <c r="I192" i="13"/>
  <c r="H192" i="13"/>
  <c r="G192" i="13"/>
  <c r="F192" i="13"/>
  <c r="E192" i="13"/>
  <c r="O120" i="13"/>
  <c r="N120" i="13"/>
  <c r="M120" i="13"/>
  <c r="L120" i="13"/>
  <c r="K120" i="13"/>
  <c r="J120" i="13"/>
  <c r="I120" i="13"/>
  <c r="H120" i="13"/>
  <c r="G120" i="13"/>
  <c r="F120" i="13"/>
  <c r="E120" i="13"/>
  <c r="N98" i="13"/>
  <c r="M98" i="13"/>
  <c r="L98" i="13"/>
  <c r="K98" i="13"/>
  <c r="J98" i="13"/>
  <c r="I98" i="13"/>
  <c r="H98" i="13"/>
  <c r="G98" i="13"/>
  <c r="F98" i="13"/>
  <c r="E98" i="13"/>
  <c r="N74" i="13"/>
  <c r="M74" i="13"/>
  <c r="L74" i="13"/>
  <c r="K74" i="13"/>
  <c r="J74" i="13"/>
  <c r="I74" i="13"/>
  <c r="H74" i="13"/>
  <c r="G74" i="13"/>
  <c r="F74" i="13"/>
  <c r="E74" i="13"/>
  <c r="N69" i="13"/>
  <c r="M69" i="13"/>
  <c r="L69" i="13"/>
  <c r="K69" i="13"/>
  <c r="J69" i="13"/>
  <c r="I69" i="13"/>
  <c r="H69" i="13"/>
  <c r="G69" i="13"/>
  <c r="F69" i="13"/>
  <c r="E69" i="13"/>
  <c r="N59" i="13"/>
  <c r="M59" i="13"/>
  <c r="L59" i="13"/>
  <c r="K59" i="13"/>
  <c r="J59" i="13"/>
  <c r="I59" i="13"/>
  <c r="H59" i="13"/>
  <c r="G59" i="13"/>
  <c r="F59" i="13"/>
  <c r="E59" i="13"/>
  <c r="N50" i="13"/>
  <c r="M50" i="13"/>
  <c r="L50" i="13"/>
  <c r="K50" i="13"/>
  <c r="J50" i="13"/>
  <c r="I50" i="13"/>
  <c r="H50" i="13"/>
  <c r="G50" i="13"/>
  <c r="F50" i="13"/>
  <c r="E50" i="13"/>
  <c r="N41" i="13"/>
  <c r="M41" i="13"/>
  <c r="L41" i="13"/>
  <c r="J41" i="13"/>
  <c r="I41" i="13"/>
  <c r="H41" i="13"/>
  <c r="G41" i="13"/>
  <c r="F41" i="13"/>
  <c r="E41" i="13"/>
  <c r="K31" i="13"/>
  <c r="K29" i="13"/>
  <c r="K24" i="13"/>
  <c r="N20" i="13"/>
  <c r="M20" i="13"/>
  <c r="L20" i="13"/>
  <c r="K20" i="13"/>
  <c r="J20" i="13"/>
  <c r="I20" i="13"/>
  <c r="H20" i="13"/>
  <c r="G20" i="13"/>
  <c r="F20" i="13"/>
  <c r="E20" i="13"/>
  <c r="N13" i="13"/>
  <c r="M13" i="13"/>
  <c r="L13" i="13"/>
  <c r="K13" i="13"/>
  <c r="J13" i="13"/>
  <c r="I13" i="13"/>
  <c r="H13" i="13"/>
  <c r="G13" i="13"/>
  <c r="F13" i="13"/>
  <c r="E13" i="13"/>
  <c r="C508" i="13" l="1"/>
  <c r="C509" i="13"/>
  <c r="N505" i="13"/>
  <c r="D508" i="13"/>
  <c r="D514" i="13" s="1"/>
  <c r="L505" i="13"/>
  <c r="C511" i="13"/>
  <c r="G505" i="13"/>
  <c r="I505" i="13"/>
  <c r="H505" i="13"/>
  <c r="C510" i="13"/>
  <c r="J505" i="13"/>
  <c r="M505" i="13"/>
  <c r="E505" i="13"/>
  <c r="K41" i="13"/>
  <c r="F505" i="13"/>
  <c r="K505" i="13"/>
  <c r="C512" i="13"/>
  <c r="C513" i="13"/>
  <c r="D128" i="6" l="1"/>
  <c r="D123" i="6"/>
  <c r="M23" i="6"/>
  <c r="L23" i="6"/>
  <c r="J23" i="6"/>
  <c r="I23" i="6"/>
  <c r="F23" i="6"/>
  <c r="D23" i="6"/>
  <c r="E84" i="11" l="1"/>
  <c r="E75" i="11"/>
  <c r="D66" i="11"/>
  <c r="L58" i="11"/>
  <c r="K58" i="11"/>
  <c r="J58" i="11"/>
  <c r="I58" i="11"/>
  <c r="H58" i="11"/>
  <c r="G58" i="11"/>
  <c r="F58" i="11"/>
  <c r="E58" i="11"/>
  <c r="D58" i="11"/>
  <c r="C69" i="7" l="1"/>
  <c r="G333" i="10"/>
  <c r="E92" i="7" l="1"/>
  <c r="L60" i="7" l="1"/>
  <c r="E86" i="7" l="1"/>
  <c r="K60" i="7"/>
  <c r="J60" i="7"/>
  <c r="H60" i="7"/>
  <c r="E60" i="7"/>
  <c r="D60" i="7"/>
  <c r="I60" i="7"/>
  <c r="D127" i="6"/>
  <c r="D126" i="6"/>
  <c r="D125" i="6"/>
  <c r="D124" i="6"/>
  <c r="F70" i="6"/>
  <c r="K117" i="6"/>
  <c r="J117" i="6"/>
  <c r="I117" i="6"/>
  <c r="H117" i="6"/>
  <c r="G117" i="6"/>
  <c r="F117" i="6"/>
  <c r="K84" i="6"/>
  <c r="J84" i="6"/>
  <c r="I84" i="6"/>
  <c r="H84" i="6"/>
  <c r="F84" i="6"/>
  <c r="K58" i="6"/>
  <c r="I58" i="6"/>
  <c r="H58" i="6"/>
  <c r="G58" i="6"/>
  <c r="F58" i="6"/>
  <c r="N84" i="6"/>
  <c r="M84" i="6"/>
  <c r="L84" i="6"/>
  <c r="N70" i="6"/>
  <c r="M70" i="6"/>
  <c r="L70" i="6"/>
  <c r="N58" i="6"/>
  <c r="M58" i="6"/>
  <c r="L58" i="6"/>
  <c r="M39" i="6"/>
  <c r="L39" i="6"/>
  <c r="J39" i="6"/>
  <c r="H39" i="6"/>
  <c r="F39" i="6"/>
  <c r="M11" i="6"/>
  <c r="L11" i="6"/>
  <c r="J11" i="6"/>
  <c r="I11" i="6"/>
  <c r="F11" i="6"/>
  <c r="D117" i="6"/>
  <c r="D84" i="6"/>
  <c r="D70" i="6"/>
  <c r="D58" i="6"/>
  <c r="D39" i="6"/>
  <c r="D11" i="6"/>
  <c r="D120" i="6" l="1"/>
  <c r="K120" i="6"/>
  <c r="I120" i="6"/>
  <c r="G120" i="6"/>
  <c r="J120" i="6"/>
  <c r="H120" i="6"/>
  <c r="D129" i="6"/>
  <c r="F272" i="1"/>
  <c r="F268" i="1"/>
  <c r="N246" i="1"/>
  <c r="L246" i="1"/>
  <c r="K246" i="1"/>
  <c r="J246" i="1"/>
  <c r="I246" i="1"/>
  <c r="E246" i="1"/>
  <c r="D54" i="3" l="1"/>
  <c r="D114" i="5" l="1"/>
  <c r="K106" i="5"/>
  <c r="E64" i="4" l="1"/>
  <c r="C49" i="4"/>
  <c r="J40" i="4"/>
  <c r="I40" i="4"/>
  <c r="C154" i="1" l="1"/>
  <c r="C159" i="1" s="1"/>
  <c r="I132" i="1"/>
  <c r="I79" i="1"/>
  <c r="I37" i="1"/>
  <c r="I4" i="1"/>
  <c r="K40" i="4"/>
  <c r="H40" i="4"/>
  <c r="F40" i="4"/>
  <c r="E40" i="4"/>
  <c r="E65" i="3" l="1"/>
  <c r="C44" i="3"/>
  <c r="C46" i="3" s="1"/>
  <c r="M38" i="3"/>
  <c r="L38" i="3"/>
  <c r="K38" i="3"/>
  <c r="J38" i="3"/>
  <c r="I38" i="3"/>
  <c r="H38" i="3"/>
  <c r="F38" i="3"/>
  <c r="E38" i="3"/>
  <c r="E177" i="1" l="1"/>
  <c r="E173" i="1"/>
  <c r="M150" i="1"/>
  <c r="K150" i="1"/>
  <c r="J150" i="1"/>
  <c r="I150" i="1"/>
  <c r="H150" i="1"/>
  <c r="E150" i="1"/>
  <c r="D150" i="1"/>
</calcChain>
</file>

<file path=xl/sharedStrings.xml><?xml version="1.0" encoding="utf-8"?>
<sst xmlns="http://schemas.openxmlformats.org/spreadsheetml/2006/main" count="10794" uniqueCount="3075">
  <si>
    <t>Lp.</t>
  </si>
  <si>
    <t>Nazwa pomieszczenia</t>
  </si>
  <si>
    <t>nr pomieszczenia</t>
  </si>
  <si>
    <t>korytarze, hole</t>
  </si>
  <si>
    <t>pokoje badań/ laboratoria</t>
  </si>
  <si>
    <t>pomieszczenia gospodarcze/magazyny</t>
  </si>
  <si>
    <t>pokój biurowy</t>
  </si>
  <si>
    <t>sanitariaty</t>
  </si>
  <si>
    <t>powierzchnia m2</t>
  </si>
  <si>
    <t>gres</t>
  </si>
  <si>
    <t>wykładzina PCV</t>
  </si>
  <si>
    <t>wykładzina dywanowa</t>
  </si>
  <si>
    <t>zlew / umywalka</t>
  </si>
  <si>
    <t>prysznic</t>
  </si>
  <si>
    <t>WC/pisuar</t>
  </si>
  <si>
    <t>piętro</t>
  </si>
  <si>
    <t xml:space="preserve">klatka schodowa </t>
  </si>
  <si>
    <t>P-1/1</t>
  </si>
  <si>
    <t>piwnica</t>
  </si>
  <si>
    <t>magazyn</t>
  </si>
  <si>
    <t>P-1/2</t>
  </si>
  <si>
    <t>węzeł cieplny</t>
  </si>
  <si>
    <t>P-1/3</t>
  </si>
  <si>
    <t>wentylatornia</t>
  </si>
  <si>
    <t>P-1/4</t>
  </si>
  <si>
    <t>pom. Rozpr. Tlenu</t>
  </si>
  <si>
    <t>P-1/5</t>
  </si>
  <si>
    <t>P-1/6</t>
  </si>
  <si>
    <t>sprężarkownia + agregat</t>
  </si>
  <si>
    <t>P-1/7</t>
  </si>
  <si>
    <t>serwerownia</t>
  </si>
  <si>
    <t>P-1/8</t>
  </si>
  <si>
    <t>rozdzielnia nn</t>
  </si>
  <si>
    <t>P-1/9</t>
  </si>
  <si>
    <t>P-1/10</t>
  </si>
  <si>
    <t>komunikacja</t>
  </si>
  <si>
    <t>P-1/11</t>
  </si>
  <si>
    <t>przedsionek</t>
  </si>
  <si>
    <t>P1/1</t>
  </si>
  <si>
    <t>parter</t>
  </si>
  <si>
    <t>P1/2</t>
  </si>
  <si>
    <t>pom. Techniczne</t>
  </si>
  <si>
    <t>P1/3</t>
  </si>
  <si>
    <t>pom. prysznica</t>
  </si>
  <si>
    <t>P1/4</t>
  </si>
  <si>
    <t xml:space="preserve">przedsionek prysznica </t>
  </si>
  <si>
    <t>P1/5</t>
  </si>
  <si>
    <t>sala treningowa</t>
  </si>
  <si>
    <t>P1/6</t>
  </si>
  <si>
    <t>pokój badań wysiłkowych</t>
  </si>
  <si>
    <t>P1/7</t>
  </si>
  <si>
    <t>P1/8</t>
  </si>
  <si>
    <t>P1/9</t>
  </si>
  <si>
    <t>P1/10</t>
  </si>
  <si>
    <t>P1/11</t>
  </si>
  <si>
    <t>P1/12</t>
  </si>
  <si>
    <t>gabinet badań</t>
  </si>
  <si>
    <t>P1/13</t>
  </si>
  <si>
    <t>pokój 3-łóżkowy</t>
  </si>
  <si>
    <t>P1/14</t>
  </si>
  <si>
    <t>łazienka</t>
  </si>
  <si>
    <t>P1/15</t>
  </si>
  <si>
    <t>P1/16</t>
  </si>
  <si>
    <t>P1/17</t>
  </si>
  <si>
    <t>śluza</t>
  </si>
  <si>
    <t>P1/18</t>
  </si>
  <si>
    <t>gabinet diagnostyczno zabiegowy</t>
  </si>
  <si>
    <t>P1/19</t>
  </si>
  <si>
    <t>P1/20</t>
  </si>
  <si>
    <t>pokój do sortowania /lab</t>
  </si>
  <si>
    <t>P1/21</t>
  </si>
  <si>
    <t>pokój do obróbki mat. Biol.</t>
  </si>
  <si>
    <t>P1/22</t>
  </si>
  <si>
    <t>P1/23</t>
  </si>
  <si>
    <t>pomieszczenia porządkowe</t>
  </si>
  <si>
    <t>P1/23x</t>
  </si>
  <si>
    <t>P1/24a</t>
  </si>
  <si>
    <t>P1/24b</t>
  </si>
  <si>
    <t>P1/25</t>
  </si>
  <si>
    <t>P1/26</t>
  </si>
  <si>
    <t>przedsionek wejściowy</t>
  </si>
  <si>
    <t>P1/27</t>
  </si>
  <si>
    <t>pomieszczenie monitoringu</t>
  </si>
  <si>
    <t>P1/28</t>
  </si>
  <si>
    <t>sala komputerowa do edukacji pacjentów</t>
  </si>
  <si>
    <t>P1/29</t>
  </si>
  <si>
    <t>pokój oznaczeń bio</t>
  </si>
  <si>
    <t>P1/30</t>
  </si>
  <si>
    <t>P1/31</t>
  </si>
  <si>
    <t>P1/32</t>
  </si>
  <si>
    <t>pokój pobierania krwi</t>
  </si>
  <si>
    <t>P1/33</t>
  </si>
  <si>
    <t>pokój oceny stomatologicznej</t>
  </si>
  <si>
    <t>P1/34</t>
  </si>
  <si>
    <t>pokój wypwłniania formularzy</t>
  </si>
  <si>
    <t>P1/35</t>
  </si>
  <si>
    <t>P1/36</t>
  </si>
  <si>
    <t>rejestratornia, poczekalnia+szatnia</t>
  </si>
  <si>
    <t>P1/37</t>
  </si>
  <si>
    <t>przedsionek WC kobiet</t>
  </si>
  <si>
    <t>P1/38</t>
  </si>
  <si>
    <t>WC K</t>
  </si>
  <si>
    <t>P1/39</t>
  </si>
  <si>
    <t>WC N</t>
  </si>
  <si>
    <t>P1/40</t>
  </si>
  <si>
    <t>przedsionek WC M</t>
  </si>
  <si>
    <t>P1/41</t>
  </si>
  <si>
    <t>WC M</t>
  </si>
  <si>
    <t>P1/42</t>
  </si>
  <si>
    <t>pokój badań RTG</t>
  </si>
  <si>
    <t>P1/43</t>
  </si>
  <si>
    <t>pokój badań densytometrycznych</t>
  </si>
  <si>
    <t>P1/44</t>
  </si>
  <si>
    <t>pokój badań czynnościowych</t>
  </si>
  <si>
    <t>P1/45</t>
  </si>
  <si>
    <t>P1/46</t>
  </si>
  <si>
    <t>dyżurka</t>
  </si>
  <si>
    <t>P1/47</t>
  </si>
  <si>
    <t>P1/48</t>
  </si>
  <si>
    <t>P1/49</t>
  </si>
  <si>
    <t>P1/50</t>
  </si>
  <si>
    <t>P1/51</t>
  </si>
  <si>
    <t>P1/52</t>
  </si>
  <si>
    <t>P1/53</t>
  </si>
  <si>
    <t>P1/54</t>
  </si>
  <si>
    <t>P1/55</t>
  </si>
  <si>
    <t>P1/56</t>
  </si>
  <si>
    <t>pokój badań ultrasonograficznych</t>
  </si>
  <si>
    <t>P1/57</t>
  </si>
  <si>
    <t>P1/58</t>
  </si>
  <si>
    <t>pokój do wypełniania formularzy</t>
  </si>
  <si>
    <t>P1/59</t>
  </si>
  <si>
    <t>pomieszczenie do rejestreacji dźwieku</t>
  </si>
  <si>
    <t>P1/60</t>
  </si>
  <si>
    <t>P1/61</t>
  </si>
  <si>
    <t>P1/62</t>
  </si>
  <si>
    <t>P2/1</t>
  </si>
  <si>
    <t>I piętro</t>
  </si>
  <si>
    <t>P2/2</t>
  </si>
  <si>
    <t>P2/3</t>
  </si>
  <si>
    <t>P2/4</t>
  </si>
  <si>
    <t>laboratorium badawcze</t>
  </si>
  <si>
    <t>P2/5</t>
  </si>
  <si>
    <t>laboratorium do współpracy grup</t>
  </si>
  <si>
    <t>P2/6</t>
  </si>
  <si>
    <t>laboratorium RNA</t>
  </si>
  <si>
    <t>P2/7</t>
  </si>
  <si>
    <t>laboratorium do pracy z materiałem genetycznym i białkami</t>
  </si>
  <si>
    <t>P2/8</t>
  </si>
  <si>
    <t>P2/9</t>
  </si>
  <si>
    <t>P2/10</t>
  </si>
  <si>
    <t>P2/11</t>
  </si>
  <si>
    <t>laboratorium hodowlii i rekonstrukcji tkanek</t>
  </si>
  <si>
    <t>P2/12</t>
  </si>
  <si>
    <t>P2/13</t>
  </si>
  <si>
    <t>laboratorium hodowli i rekonstrukcji tkanek w klasie BSL1</t>
  </si>
  <si>
    <t>P2/14</t>
  </si>
  <si>
    <t>P2/15</t>
  </si>
  <si>
    <t>P2/16</t>
  </si>
  <si>
    <t>P2/17</t>
  </si>
  <si>
    <t>P2/18</t>
  </si>
  <si>
    <t>P2/19</t>
  </si>
  <si>
    <t>biblioteka</t>
  </si>
  <si>
    <t>P2/20</t>
  </si>
  <si>
    <t>P2/21</t>
  </si>
  <si>
    <t>P2/22</t>
  </si>
  <si>
    <t>P2/23</t>
  </si>
  <si>
    <t>P2/24</t>
  </si>
  <si>
    <t>P2/25</t>
  </si>
  <si>
    <t>P2/26</t>
  </si>
  <si>
    <t>P2/27</t>
  </si>
  <si>
    <t>P2/28</t>
  </si>
  <si>
    <t>pokój socjalny personelu</t>
  </si>
  <si>
    <t>P2/29</t>
  </si>
  <si>
    <t>pom. Porządkowe</t>
  </si>
  <si>
    <t>P2/30</t>
  </si>
  <si>
    <t>pom. na butle</t>
  </si>
  <si>
    <t>P2/31</t>
  </si>
  <si>
    <t>magazyn środków zużywalnych</t>
  </si>
  <si>
    <t>P2/32</t>
  </si>
  <si>
    <t>pokój o temp. +4 st. C</t>
  </si>
  <si>
    <t>P2/33</t>
  </si>
  <si>
    <t>P2/34</t>
  </si>
  <si>
    <t>P2/35</t>
  </si>
  <si>
    <t>P2/36</t>
  </si>
  <si>
    <t>P2/37</t>
  </si>
  <si>
    <t>P2/38</t>
  </si>
  <si>
    <t>P2/39</t>
  </si>
  <si>
    <t>P2/40</t>
  </si>
  <si>
    <t>P2/41</t>
  </si>
  <si>
    <t>P2/42</t>
  </si>
  <si>
    <t>P2/43</t>
  </si>
  <si>
    <t>P2/44</t>
  </si>
  <si>
    <t>P2/45</t>
  </si>
  <si>
    <t>P2/46</t>
  </si>
  <si>
    <t>pomieszczenie laboratoryjne</t>
  </si>
  <si>
    <t>P2/47</t>
  </si>
  <si>
    <t>pom. Cytometryczne</t>
  </si>
  <si>
    <t>P2/48</t>
  </si>
  <si>
    <t>sterylizatornia + zmywalnia</t>
  </si>
  <si>
    <t>P2/49</t>
  </si>
  <si>
    <t>pokój chramotagrafu</t>
  </si>
  <si>
    <t>P2/50</t>
  </si>
  <si>
    <t>P2/50x</t>
  </si>
  <si>
    <t>pokój konfokalny</t>
  </si>
  <si>
    <t>P2/51</t>
  </si>
  <si>
    <t>P2/52</t>
  </si>
  <si>
    <t>P3/2</t>
  </si>
  <si>
    <t>II piętro</t>
  </si>
  <si>
    <t>P3/3</t>
  </si>
  <si>
    <t>P3/4</t>
  </si>
  <si>
    <t>P3/5</t>
  </si>
  <si>
    <t>P3/6</t>
  </si>
  <si>
    <t>P3/7</t>
  </si>
  <si>
    <t>P3/8</t>
  </si>
  <si>
    <t>archiwum</t>
  </si>
  <si>
    <t>P3/9</t>
  </si>
  <si>
    <t>sekretariat</t>
  </si>
  <si>
    <t>P3/10</t>
  </si>
  <si>
    <t>pokój kierownika</t>
  </si>
  <si>
    <t>P3/11</t>
  </si>
  <si>
    <t>P3/12</t>
  </si>
  <si>
    <t>P3/14</t>
  </si>
  <si>
    <t>P3/15</t>
  </si>
  <si>
    <t>P3/16</t>
  </si>
  <si>
    <t>P3/17</t>
  </si>
  <si>
    <t>sala seminaryjna</t>
  </si>
  <si>
    <t>P3/18</t>
  </si>
  <si>
    <t>P3/19</t>
  </si>
  <si>
    <t>P3/20</t>
  </si>
  <si>
    <t>suma</t>
  </si>
  <si>
    <t>pokoje badań, laboratoria</t>
  </si>
  <si>
    <t>pokoje biurowe, pozostałe</t>
  </si>
  <si>
    <t>Stolarka okienna zewnwtrzna</t>
  </si>
  <si>
    <t>Wymiar</t>
  </si>
  <si>
    <t>ilość</t>
  </si>
  <si>
    <t>m2</t>
  </si>
  <si>
    <t>stolarka okienna aluminiowa</t>
  </si>
  <si>
    <t>120x210</t>
  </si>
  <si>
    <t>180x210</t>
  </si>
  <si>
    <t>300x210</t>
  </si>
  <si>
    <t>320x210</t>
  </si>
  <si>
    <t>300x120</t>
  </si>
  <si>
    <t>320x180</t>
  </si>
  <si>
    <t>Stolarka okienna wewnętrzna</t>
  </si>
  <si>
    <t>90x120</t>
  </si>
  <si>
    <t>80x120</t>
  </si>
  <si>
    <t>DRZWI WEWNĘTRZNE  SZT.ok 10</t>
  </si>
  <si>
    <t>DRZWI WEWNĘTRZNE  SZT.ok 39</t>
  </si>
  <si>
    <t>DRZWI WEWNĘTRZNE  SZT.ok 51</t>
  </si>
  <si>
    <t>DRZWI WEWNĘTRZNE  SZT.ok 21</t>
  </si>
  <si>
    <t>1x dziennie</t>
  </si>
  <si>
    <t>1 x w miesiącu</t>
  </si>
  <si>
    <t>pokój biurpwy</t>
  </si>
  <si>
    <t>G1/1</t>
  </si>
  <si>
    <t>rejestratornia poczekalnia + szatnia</t>
  </si>
  <si>
    <t>G1/2</t>
  </si>
  <si>
    <t>gabinet pobrań</t>
  </si>
  <si>
    <t>G1/3</t>
  </si>
  <si>
    <t>pokój wstępnej obróbki</t>
  </si>
  <si>
    <t>G1/4</t>
  </si>
  <si>
    <t>korytarz</t>
  </si>
  <si>
    <t>G1/5</t>
  </si>
  <si>
    <t>G1/6</t>
  </si>
  <si>
    <t>G1/7</t>
  </si>
  <si>
    <t>G1/8</t>
  </si>
  <si>
    <t>przedsionek WC K</t>
  </si>
  <si>
    <t>G1/9</t>
  </si>
  <si>
    <t>G1/10</t>
  </si>
  <si>
    <t>Komunikacja</t>
  </si>
  <si>
    <t>G1/11</t>
  </si>
  <si>
    <t>klatka schodowa</t>
  </si>
  <si>
    <t>G1/12</t>
  </si>
  <si>
    <t>G1/13</t>
  </si>
  <si>
    <t>G1/14</t>
  </si>
  <si>
    <t>G1/15</t>
  </si>
  <si>
    <t xml:space="preserve">rozdzielnia </t>
  </si>
  <si>
    <t>G1/16</t>
  </si>
  <si>
    <t>kotłownia</t>
  </si>
  <si>
    <t>G1/17</t>
  </si>
  <si>
    <t>G1/18</t>
  </si>
  <si>
    <t>pomieszczenie na odpady medyczne</t>
  </si>
  <si>
    <t>G1/19</t>
  </si>
  <si>
    <t>sala konferencyjna</t>
  </si>
  <si>
    <t>G1/20</t>
  </si>
  <si>
    <t>magazyn odczynników</t>
  </si>
  <si>
    <t>G1/21</t>
  </si>
  <si>
    <t>G1/22</t>
  </si>
  <si>
    <t>G1/23</t>
  </si>
  <si>
    <t>laboratorium do biobankowania</t>
  </si>
  <si>
    <t>G2/1</t>
  </si>
  <si>
    <t>zmywalnia+autklaw</t>
  </si>
  <si>
    <t>G2/2</t>
  </si>
  <si>
    <t>G2/3</t>
  </si>
  <si>
    <t>G2/4</t>
  </si>
  <si>
    <t>pom. O temp. 4 st c</t>
  </si>
  <si>
    <t>G2/5</t>
  </si>
  <si>
    <t>pomieszczenie techniczne na szafy wentylacyjne</t>
  </si>
  <si>
    <t>G2/6</t>
  </si>
  <si>
    <t>G2/7</t>
  </si>
  <si>
    <t>Śluza</t>
  </si>
  <si>
    <t>G2/8</t>
  </si>
  <si>
    <t>laboratorium izolacji kwasów</t>
  </si>
  <si>
    <t>G2/9</t>
  </si>
  <si>
    <t>G2/10</t>
  </si>
  <si>
    <t>laboratorium PCR</t>
  </si>
  <si>
    <t>G2/11</t>
  </si>
  <si>
    <t>G2/12</t>
  </si>
  <si>
    <t>laboratorium POST</t>
  </si>
  <si>
    <t>G2/13</t>
  </si>
  <si>
    <t>G2/14</t>
  </si>
  <si>
    <t>laboratorium seq</t>
  </si>
  <si>
    <t>G2/15</t>
  </si>
  <si>
    <t>G3/1</t>
  </si>
  <si>
    <t>G3/2</t>
  </si>
  <si>
    <t>G3/3</t>
  </si>
  <si>
    <t>G3/4</t>
  </si>
  <si>
    <t>G3/5</t>
  </si>
  <si>
    <t>G3/6</t>
  </si>
  <si>
    <t>G3/7</t>
  </si>
  <si>
    <t>G3/8</t>
  </si>
  <si>
    <t>G3/9</t>
  </si>
  <si>
    <t>G3/10</t>
  </si>
  <si>
    <t>G3/11</t>
  </si>
  <si>
    <t>G3/12</t>
  </si>
  <si>
    <t>szatnia</t>
  </si>
  <si>
    <t>G3/13</t>
  </si>
  <si>
    <t>G3/14</t>
  </si>
  <si>
    <t>G3/15</t>
  </si>
  <si>
    <t>G3/16</t>
  </si>
  <si>
    <t>G3/17</t>
  </si>
  <si>
    <t>Przedsionek WC K</t>
  </si>
  <si>
    <t>G3/18</t>
  </si>
  <si>
    <t>G3/19</t>
  </si>
  <si>
    <t>DRZWI WEWNĘTRZNE  SZT.ok 17</t>
  </si>
  <si>
    <t>DRZWI WEWNĘTRZNE  SZT.ok 14</t>
  </si>
  <si>
    <t>DRZWI WEWNĘTRZNE  SZT.15</t>
  </si>
  <si>
    <t>siłownia/fitnes/hala</t>
  </si>
  <si>
    <t>szatnie, pokoje, pozostałe</t>
  </si>
  <si>
    <t>parkiet drewniany</t>
  </si>
  <si>
    <t>wiatrołap</t>
  </si>
  <si>
    <t>1</t>
  </si>
  <si>
    <t>hol</t>
  </si>
  <si>
    <t>2</t>
  </si>
  <si>
    <t>pokój trenera</t>
  </si>
  <si>
    <t>4</t>
  </si>
  <si>
    <t>portier</t>
  </si>
  <si>
    <t>5</t>
  </si>
  <si>
    <t>pomieszczenie gospodarcze</t>
  </si>
  <si>
    <t>6-7</t>
  </si>
  <si>
    <t>8</t>
  </si>
  <si>
    <t>9</t>
  </si>
  <si>
    <t>10</t>
  </si>
  <si>
    <t>11</t>
  </si>
  <si>
    <t>magazyn sprzętu</t>
  </si>
  <si>
    <t>12</t>
  </si>
  <si>
    <t>umywalnia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</si>
  <si>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</si>
  <si>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</si>
  <si>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</si>
  <si>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</si>
  <si>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</si>
  <si>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</si>
  <si>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</si>
  <si>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</si>
  <si>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</si>
  <si>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23</t>
  </si>
  <si>
    <t>24</t>
  </si>
  <si>
    <t>25</t>
  </si>
  <si>
    <t>26</t>
  </si>
  <si>
    <t>sauna</t>
  </si>
  <si>
    <t>27</t>
  </si>
  <si>
    <t>28</t>
  </si>
  <si>
    <t>toaleta</t>
  </si>
  <si>
    <t>29</t>
  </si>
  <si>
    <t>toaleta niepełnosprawnych</t>
  </si>
  <si>
    <t>30</t>
  </si>
  <si>
    <t>siłownia</t>
  </si>
  <si>
    <t>31</t>
  </si>
  <si>
    <t>32</t>
  </si>
  <si>
    <t>magazyn sprzętu sportowego</t>
  </si>
  <si>
    <t>33</t>
  </si>
  <si>
    <t>34</t>
  </si>
  <si>
    <t>sala fitnes</t>
  </si>
  <si>
    <t>36</t>
  </si>
  <si>
    <t xml:space="preserve">hala sportowa </t>
  </si>
  <si>
    <t>42</t>
  </si>
  <si>
    <t xml:space="preserve">pomieszczenia nie ujęte do zestawienia </t>
  </si>
  <si>
    <t>wentylatornia - gres</t>
  </si>
  <si>
    <t>aluminium</t>
  </si>
  <si>
    <t>100x60</t>
  </si>
  <si>
    <t>565x60</t>
  </si>
  <si>
    <t>568x175</t>
  </si>
  <si>
    <t>- mycie i konserwacja parkietu na hali sportowej,  </t>
  </si>
  <si>
    <t>- zamiatanie i mycie na mokro ciągów komunikacyjnych,</t>
  </si>
  <si>
    <t>- zamiatanie i mycie na mokro szatni, ławek w szatniach i wieszaków, </t>
  </si>
  <si>
    <t>-  mycie i dezynfekowanie łazienek wraz z płytkami ściennymi oraz wyposażeniem: prysznic, muszla klozetowa, umywalka, baterie, </t>
  </si>
  <si>
    <t>- zamiatanie i mycie podłogi w pokojach, pomieszczeniach gospodarczych i w pomieszczeniach  ze sprzętem sportowym,  </t>
  </si>
  <si>
    <t>- czyszczenie, przecieranie na mokro biurek i szaf,  </t>
  </si>
  <si>
    <t>- przecieranie na mokro sprzętu na siłowni ( ławeczki do ćwiczeń, siedziska tzn. elementy sprzętu obite ekoskórą), </t>
  </si>
  <si>
    <t>- przecieranie na wilgotno drabinek ( w miarę potrzeby nie rzadziej niż 1 x w tygodniu) </t>
  </si>
  <si>
    <t>- mycie drzwi wewnętrznych i zewnętrznych ( w tym części przeszklonych w drzwiach)</t>
  </si>
  <si>
    <t>Dodatkowo w ciągu dnia: </t>
  </si>
  <si>
    <t>- odświeżenie parkietu w zależności od sytuacji na sucho ( zamiatanie)  lub na mokro, </t>
  </si>
  <si>
    <t>-  zamiatanie i mycie ciągów komunikacyjnych i szatni ( w miarę potrzeby), </t>
  </si>
  <si>
    <t>W sobotę i niedzielę  przed rozpoczęciem zajęć  ( zajęcia rozpoczynają się od 8.00) : </t>
  </si>
  <si>
    <t>1 x dziennie </t>
  </si>
  <si>
    <t>- zamiatanie i mycie na mokro ciągów komunikacyjnych, </t>
  </si>
  <si>
    <t>1 x w tygodniu </t>
  </si>
  <si>
    <t>- zamiatanie i przetarcie na mokro trybun,</t>
  </si>
  <si>
    <t>- przecieranie materacy gimnastycznych ( w miarę potrzeby),</t>
  </si>
  <si>
    <t> w miarę potrzeby :</t>
  </si>
  <si>
    <t>- przetarcie tablic do gry w koszykówkę  6 szt. ( zawieszone są na wysokości 3 m nad ziemią), </t>
  </si>
  <si>
    <t>- przetarcie bramek do gry w piłkę nożną,</t>
  </si>
  <si>
    <t>0/02</t>
  </si>
  <si>
    <t>0/03</t>
  </si>
  <si>
    <t>0/04</t>
  </si>
  <si>
    <t>0/05</t>
  </si>
  <si>
    <t>0/06</t>
  </si>
  <si>
    <t>0/08</t>
  </si>
  <si>
    <t>0/09</t>
  </si>
  <si>
    <t>0/25</t>
  </si>
  <si>
    <t>0/26</t>
  </si>
  <si>
    <t>0/33</t>
  </si>
  <si>
    <t>0/34</t>
  </si>
  <si>
    <t>0/01</t>
  </si>
  <si>
    <t>0/07</t>
  </si>
  <si>
    <t>0/11</t>
  </si>
  <si>
    <t>0/15</t>
  </si>
  <si>
    <t>0/16</t>
  </si>
  <si>
    <t>0/18</t>
  </si>
  <si>
    <t>0/17</t>
  </si>
  <si>
    <t>0/19</t>
  </si>
  <si>
    <t>0/20</t>
  </si>
  <si>
    <t>0/27</t>
  </si>
  <si>
    <t>0/31</t>
  </si>
  <si>
    <t>0/32</t>
  </si>
  <si>
    <t>0/35</t>
  </si>
  <si>
    <t>0/10</t>
  </si>
  <si>
    <t>0/12</t>
  </si>
  <si>
    <t>0/13</t>
  </si>
  <si>
    <t>0/14</t>
  </si>
  <si>
    <t>0/21</t>
  </si>
  <si>
    <t>0/22</t>
  </si>
  <si>
    <t>0/23</t>
  </si>
  <si>
    <t>0/24</t>
  </si>
  <si>
    <t>0/28</t>
  </si>
  <si>
    <t>0/29</t>
  </si>
  <si>
    <t>0/30</t>
  </si>
  <si>
    <t xml:space="preserve">rejestracja </t>
  </si>
  <si>
    <t>laboratoria/pom. uczestników projktów</t>
  </si>
  <si>
    <t>korytarze, hole, pom. ogólnodostępne</t>
  </si>
  <si>
    <t>pom. biurowe 2-osobowe</t>
  </si>
  <si>
    <t>pom. biurowe 4-osobowe</t>
  </si>
  <si>
    <t>pom. biurowe 1-osobowe</t>
  </si>
  <si>
    <t>magazyn dokumentów</t>
  </si>
  <si>
    <t xml:space="preserve">WC personelu męski </t>
  </si>
  <si>
    <t>WC personelu damski</t>
  </si>
  <si>
    <t xml:space="preserve">pom. socjalne </t>
  </si>
  <si>
    <t>WC NSP</t>
  </si>
  <si>
    <t>brudownik</t>
  </si>
  <si>
    <t>składzik porządkowy</t>
  </si>
  <si>
    <t>pkt. pobrań i obróbki</t>
  </si>
  <si>
    <t>sala 3-łóżkowa - uczestnik</t>
  </si>
  <si>
    <t>łazienka -uczestnik</t>
  </si>
  <si>
    <t>sala 2-łóżkowa - uczestnik</t>
  </si>
  <si>
    <t>dyżurka pielęgniarska</t>
  </si>
  <si>
    <t>klatka schodowa / schody /windy</t>
  </si>
  <si>
    <t>pokój pielęgniarski</t>
  </si>
  <si>
    <t>pokój lekarski</t>
  </si>
  <si>
    <t>pokój relaksacyjny</t>
  </si>
  <si>
    <t>pokój zabiegowy</t>
  </si>
  <si>
    <t>pokój konsultacyjny</t>
  </si>
  <si>
    <t>komunikacja wykładzina</t>
  </si>
  <si>
    <t>pom. Biurowe</t>
  </si>
  <si>
    <t xml:space="preserve">magazyn </t>
  </si>
  <si>
    <t>0/036</t>
  </si>
  <si>
    <t>PCV</t>
  </si>
  <si>
    <t>81x205</t>
  </si>
  <si>
    <t>90x205</t>
  </si>
  <si>
    <t>120x205</t>
  </si>
  <si>
    <t>200x205</t>
  </si>
  <si>
    <t>240x205</t>
  </si>
  <si>
    <t>335x205</t>
  </si>
  <si>
    <t>480x205</t>
  </si>
  <si>
    <t>72x205</t>
  </si>
  <si>
    <t>DRZWI WEWNĘTRZNE  SZT.ok 30</t>
  </si>
  <si>
    <t>korytarze/ cześci ogólnodostępne/ komunikacja</t>
  </si>
  <si>
    <t>pom. gospodarcze/ magazyny</t>
  </si>
  <si>
    <t>pomieszczenia biurowe/dydaktyczne</t>
  </si>
  <si>
    <t>Piętro</t>
  </si>
  <si>
    <t>0.01</t>
  </si>
  <si>
    <t>0.02</t>
  </si>
  <si>
    <t>0.03</t>
  </si>
  <si>
    <t>0.04</t>
  </si>
  <si>
    <t>0.05</t>
  </si>
  <si>
    <t>0.06</t>
  </si>
  <si>
    <t>0.20</t>
  </si>
  <si>
    <t xml:space="preserve">przedsionek WC  </t>
  </si>
  <si>
    <t>0.21</t>
  </si>
  <si>
    <t>WC damski</t>
  </si>
  <si>
    <t>0.22</t>
  </si>
  <si>
    <t>WC niepełnosprawnych</t>
  </si>
  <si>
    <t>0.23</t>
  </si>
  <si>
    <t>0.24</t>
  </si>
  <si>
    <t>WC męski</t>
  </si>
  <si>
    <t>0.25</t>
  </si>
  <si>
    <t>0.26</t>
  </si>
  <si>
    <t>0.27</t>
  </si>
  <si>
    <t>pomieszczenie porządkowe</t>
  </si>
  <si>
    <t>0.28</t>
  </si>
  <si>
    <t>0.29</t>
  </si>
  <si>
    <t>0.30</t>
  </si>
  <si>
    <t>0.31</t>
  </si>
  <si>
    <t>0.32</t>
  </si>
  <si>
    <t>0.33</t>
  </si>
  <si>
    <t>0.34</t>
  </si>
  <si>
    <t>0.35</t>
  </si>
  <si>
    <t>0.36</t>
  </si>
  <si>
    <t>1.34</t>
  </si>
  <si>
    <t>pokój asystentów</t>
  </si>
  <si>
    <t>1.35</t>
  </si>
  <si>
    <t>1.36</t>
  </si>
  <si>
    <t>1.37</t>
  </si>
  <si>
    <t>1.38</t>
  </si>
  <si>
    <t>1.39</t>
  </si>
  <si>
    <t>1.40</t>
  </si>
  <si>
    <t>1.41</t>
  </si>
  <si>
    <t>przesdionek WC</t>
  </si>
  <si>
    <t>1.42</t>
  </si>
  <si>
    <t>1.43</t>
  </si>
  <si>
    <t>1.44</t>
  </si>
  <si>
    <t>1.45</t>
  </si>
  <si>
    <t>1.46</t>
  </si>
  <si>
    <t>1.47</t>
  </si>
  <si>
    <t>1.48</t>
  </si>
  <si>
    <t>1.49</t>
  </si>
  <si>
    <t>1.50</t>
  </si>
  <si>
    <t>pracownia</t>
  </si>
  <si>
    <t>1.51</t>
  </si>
  <si>
    <t>1.52</t>
  </si>
  <si>
    <t xml:space="preserve">WC </t>
  </si>
  <si>
    <t>1.53</t>
  </si>
  <si>
    <t>korytarze/ cześci ogólnodostępne/ komunikacja/pom. gosp.</t>
  </si>
  <si>
    <t xml:space="preserve">pomieszczenia biurowe/ dydaktyczne </t>
  </si>
  <si>
    <t>Część I. Wymagania dotyczące utrzymania czystości w Hali Sportowej przy ul. Wołodyjowskiego 1: </t>
  </si>
  <si>
    <t xml:space="preserve">- mycie podłogi w saunie </t>
  </si>
  <si>
    <t>- zamiatanie i mycie na mokro nawierzchni (PCV)  w siłowniach zgodnie z wytycznymi producenta nawierzchni, </t>
  </si>
  <si>
    <t>- czyszczenie luster na siłowni, w szatniach i w pokoju nauczycielskim,</t>
  </si>
  <si>
    <t>pojemniki na papier toaletowy</t>
  </si>
  <si>
    <t>pojemniki na papier do rąk</t>
  </si>
  <si>
    <t>pojemniki na mydło</t>
  </si>
  <si>
    <t>Usługę należy wykonać w godz. od 6.00 do 20.00, 5 dni w tygodniu.</t>
  </si>
  <si>
    <t>- mycie podajników na mydło, ręczniki i papier, oraz uzupełnianie  brakujących zasobów</t>
  </si>
  <si>
    <t>Zakres obowiązków firmy odpowiedzialnej za utrzymanie porządku w budynku Centrum Futuri – przestrzeń laboratoryjna (w zestawieniu powierzchni oznaczona kolorem niebieskim): 583,71m2</t>
  </si>
  <si>
    <t>1 x dziennie:</t>
  </si>
  <si>
    <t>2. zamiatanie i mycie na mokro klatek schodowych,</t>
  </si>
  <si>
    <t>3. odkurzanie dywanów i powierzchni pokrytych wykładzinami dywanowymi,</t>
  </si>
  <si>
    <t>4. mycie i dezynfekowanie łazienek wraz z płytkami ściennymi oraz wyposażenia: prysznic, muszla klozetowa, pisuar, umywalka, baterie,</t>
  </si>
  <si>
    <t>7. mycie luster,</t>
  </si>
  <si>
    <t>8. upinanie zerwanych zasłon i firan,</t>
  </si>
  <si>
    <t>9. usuwanie plam, zabrudzeń z drzwi, przeszkleń, ścian,</t>
  </si>
  <si>
    <t>10. mycie wind, barier,</t>
  </si>
  <si>
    <t>1x tydzień;</t>
  </si>
  <si>
    <t xml:space="preserve">1 x w miesiącu: </t>
  </si>
  <si>
    <t>1. usuwanie pajęczyn ze ścian, sufitów i lamp oświetleniowych,</t>
  </si>
  <si>
    <t>2. mycie kaloryferów,</t>
  </si>
  <si>
    <t xml:space="preserve">3. pastowanie posadzek i klatek schodowych, </t>
  </si>
  <si>
    <t xml:space="preserve">2 x w roku: </t>
  </si>
  <si>
    <t>1. odkurzanie i mycie zawieszonych na ścianach przedmiotów (np. tablice informacyjne, obrazy itp.),</t>
  </si>
  <si>
    <t xml:space="preserve">1 x w roku: </t>
  </si>
  <si>
    <t>Pozostałe pomieszczenia</t>
  </si>
  <si>
    <t>12.  zapewnienie środków do zmywarki,</t>
  </si>
  <si>
    <t>4. wycieranie półek i szaf w pomieszczeniu socjalnym,</t>
  </si>
  <si>
    <t>3. mycie gablot wystawowych, regałów</t>
  </si>
  <si>
    <t>4. mycie pomieszczeń piwnicy (podłoga, drzwi),</t>
  </si>
  <si>
    <t>1. czyszczenie (pranie) wykładzin dywanowych odpowiednim środkiem,</t>
  </si>
  <si>
    <t>- mycie szafek znajdujących sie w korytarzu głównym,</t>
  </si>
  <si>
    <t>- mycie i dezynfekowanie łazienek wraz z płytkami ściennymi oraz wyposażeniem: prysznic, muszla klozetowa, umywalka, baterie, </t>
  </si>
  <si>
    <t>4.mycie drzwi wewnętrznych i zewnętrznych ( w tym części przeszklonej w drzwiach)</t>
  </si>
  <si>
    <t xml:space="preserve">5. mycie opróżnionej lodówki w pomieszeniu socjalnym z zewnątrz i wewnątrz,  </t>
  </si>
  <si>
    <t>2 x w roku: dotyczy wszystkich pomieszczeń w budynku</t>
  </si>
  <si>
    <t>2. mycie opraw oświetleniowych (Zamawiający zapewnia elektryka do zdejmowania opraw oświetleniowych)</t>
  </si>
  <si>
    <t>5. mycie podajników na mydło, na ręczniki i papier oraz uzupełnianie brakujących zasobów</t>
  </si>
  <si>
    <t>6. mycie luster,</t>
  </si>
  <si>
    <t>7. upinanie zerwanych zasłon i firan,</t>
  </si>
  <si>
    <t>8. usuwanie plam, zabrudzeń z drzwi, przeszkleń, ścian,</t>
  </si>
  <si>
    <t>2. mycie balustrad schodowych wraz z poręczami,(szklane, metalowe)</t>
  </si>
  <si>
    <t>4. usuwanie rdzy i kamienia z urządzeń sanitarnych,</t>
  </si>
  <si>
    <t>3. mycie wszystkich parapetów,</t>
  </si>
  <si>
    <t>5. usuwanie rdzy i kamienia z urządzeń sanitarnych,</t>
  </si>
  <si>
    <t xml:space="preserve">- mycie okien </t>
  </si>
  <si>
    <t>PIWNICA</t>
  </si>
  <si>
    <t>Nazwa Zakładu</t>
  </si>
  <si>
    <t>Nr pomiesz.</t>
  </si>
  <si>
    <t xml:space="preserve">Pow. Użyt. </t>
  </si>
  <si>
    <t>WC</t>
  </si>
  <si>
    <t>część wspólna</t>
  </si>
  <si>
    <t>0.08</t>
  </si>
  <si>
    <t>0.09</t>
  </si>
  <si>
    <t>RAZEM</t>
  </si>
  <si>
    <t>PARTER</t>
  </si>
  <si>
    <t>brak</t>
  </si>
  <si>
    <t>1.01</t>
  </si>
  <si>
    <t>sala ćwiczeń</t>
  </si>
  <si>
    <t>1.03</t>
  </si>
  <si>
    <t>1.04</t>
  </si>
  <si>
    <t>1.05</t>
  </si>
  <si>
    <t>1.06</t>
  </si>
  <si>
    <t>1.07</t>
  </si>
  <si>
    <t>1.08</t>
  </si>
  <si>
    <t>holl + szatnia</t>
  </si>
  <si>
    <t>1.09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</si>
  <si>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</si>
  <si>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</si>
  <si>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</si>
  <si>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</si>
  <si>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</si>
  <si>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</si>
  <si>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</si>
  <si>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</si>
  <si>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</si>
  <si>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</si>
  <si>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</si>
  <si>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</si>
  <si>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</si>
  <si>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</si>
  <si>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</si>
  <si>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1.25</t>
  </si>
  <si>
    <t>PIĘTRO I</t>
  </si>
  <si>
    <t>pokój socjalny</t>
  </si>
  <si>
    <t>laboratorium</t>
  </si>
  <si>
    <t>PIĘTRO II</t>
  </si>
  <si>
    <t>218</t>
  </si>
  <si>
    <t>sala wykładowa</t>
  </si>
  <si>
    <t>220</t>
  </si>
  <si>
    <t>221</t>
  </si>
  <si>
    <t>223</t>
  </si>
  <si>
    <t>Zakład Biofizyki</t>
  </si>
  <si>
    <t>0.07</t>
  </si>
  <si>
    <t>sala szkoleniowa</t>
  </si>
  <si>
    <t>1.02</t>
  </si>
  <si>
    <t>pokój profesora</t>
  </si>
  <si>
    <t>pokój asystenta</t>
  </si>
  <si>
    <t>2.01</t>
  </si>
  <si>
    <t>2.02</t>
  </si>
  <si>
    <t>2.03</t>
  </si>
  <si>
    <t>2.04</t>
  </si>
  <si>
    <t>2.05</t>
  </si>
  <si>
    <t>pracownia audiometryczna</t>
  </si>
  <si>
    <t>2.06</t>
  </si>
  <si>
    <t>2.08</t>
  </si>
  <si>
    <t>2.09</t>
  </si>
  <si>
    <t>Studium Języków Obcych</t>
  </si>
  <si>
    <t>3.01</t>
  </si>
  <si>
    <t>3.02</t>
  </si>
  <si>
    <t>laktarium</t>
  </si>
  <si>
    <t>3.03</t>
  </si>
  <si>
    <t>3.03/1</t>
  </si>
  <si>
    <t>WC męskie</t>
  </si>
  <si>
    <t>3.04</t>
  </si>
  <si>
    <t>WC damskie</t>
  </si>
  <si>
    <t>3.05</t>
  </si>
  <si>
    <t>3.06</t>
  </si>
  <si>
    <t>3.07</t>
  </si>
  <si>
    <t>3.08</t>
  </si>
  <si>
    <t>3.09</t>
  </si>
  <si>
    <t xml:space="preserve">korytarz </t>
  </si>
  <si>
    <t>WC studentów</t>
  </si>
  <si>
    <t>WC personelu</t>
  </si>
  <si>
    <t>Sam. Pracownia Biotechnologii</t>
  </si>
  <si>
    <t>pokój przygotowania</t>
  </si>
  <si>
    <t xml:space="preserve">pokój </t>
  </si>
  <si>
    <t>Zakład Syntezy i Tech. Środ. Leczniczych</t>
  </si>
  <si>
    <t>SUMA</t>
  </si>
  <si>
    <t>korytarze, hole, szatnie</t>
  </si>
  <si>
    <t>gres/terakota</t>
  </si>
  <si>
    <t>gres/ lastriko/ terakota</t>
  </si>
  <si>
    <t>gres/ terkota</t>
  </si>
  <si>
    <t>pokoje biurowe</t>
  </si>
  <si>
    <t>pokoje badań/laboratoria</t>
  </si>
  <si>
    <t>sale wykładowe, sale ćwiczeń, sale seminaryjne</t>
  </si>
  <si>
    <t xml:space="preserve">DRZWI WEWNĘTRZNE  SZT.ok </t>
  </si>
  <si>
    <t>beton szlifowany/mikrocement</t>
  </si>
  <si>
    <t>posadzka żywiczna</t>
  </si>
  <si>
    <t>pokój konferencyjny</t>
  </si>
  <si>
    <t>pom. porz.</t>
  </si>
  <si>
    <t>przetrzymywanie zwierząt</t>
  </si>
  <si>
    <t>0.10</t>
  </si>
  <si>
    <t>0.11</t>
  </si>
  <si>
    <t>0.12</t>
  </si>
  <si>
    <t>0.13</t>
  </si>
  <si>
    <t>0.14</t>
  </si>
  <si>
    <t>0.15</t>
  </si>
  <si>
    <t>0.16</t>
  </si>
  <si>
    <t>0.17</t>
  </si>
  <si>
    <t>0.18</t>
  </si>
  <si>
    <t>0.19</t>
  </si>
  <si>
    <t>0.37</t>
  </si>
  <si>
    <t>0.38</t>
  </si>
  <si>
    <t>0.39</t>
  </si>
  <si>
    <t>0.40</t>
  </si>
  <si>
    <t>0.41</t>
  </si>
  <si>
    <t>0.42</t>
  </si>
  <si>
    <t>magazyn brudny</t>
  </si>
  <si>
    <t>mycie klatek</t>
  </si>
  <si>
    <t>pracownia spect/ct</t>
  </si>
  <si>
    <t>sterownia</t>
  </si>
  <si>
    <t>śluza osobowa</t>
  </si>
  <si>
    <t>śluza osobowa sanitariat</t>
  </si>
  <si>
    <t>pomieszczenie socjalne</t>
  </si>
  <si>
    <t>sanitariaty/ pom. socjalne</t>
  </si>
  <si>
    <t>szatnia K</t>
  </si>
  <si>
    <t>0.20a</t>
  </si>
  <si>
    <t>pomieszczenia gospodarcze/magazyny/szatnie</t>
  </si>
  <si>
    <t>szatnia M</t>
  </si>
  <si>
    <t>0.20b</t>
  </si>
  <si>
    <t>pokój administracji</t>
  </si>
  <si>
    <t>pracownia naukowa</t>
  </si>
  <si>
    <t>pom. porządkowe</t>
  </si>
  <si>
    <t>magazyn odpadów</t>
  </si>
  <si>
    <t>śluza dozym.</t>
  </si>
  <si>
    <t>przygotowanie materiału</t>
  </si>
  <si>
    <t>magazyn odpadów promieniotwórczych</t>
  </si>
  <si>
    <t>magazyn żródeł</t>
  </si>
  <si>
    <t>laboratorium jakości</t>
  </si>
  <si>
    <t>archiwum próbek</t>
  </si>
  <si>
    <t>produkcja radiochemiczna</t>
  </si>
  <si>
    <t>produkcja radiofarmaceutyczna</t>
  </si>
  <si>
    <t>wyprowadzenie i oznakowanie produktu</t>
  </si>
  <si>
    <t>pakowanie i dystrybucja</t>
  </si>
  <si>
    <t>wydawanie produktów</t>
  </si>
  <si>
    <t>K0.01</t>
  </si>
  <si>
    <t>K0.02</t>
  </si>
  <si>
    <t>K0.03</t>
  </si>
  <si>
    <t>K0.04</t>
  </si>
  <si>
    <t>K0.05</t>
  </si>
  <si>
    <t>K0.06</t>
  </si>
  <si>
    <t>K0.07</t>
  </si>
  <si>
    <t>K0.08</t>
  </si>
  <si>
    <t>K0.09</t>
  </si>
  <si>
    <t>komunikacja czysta</t>
  </si>
  <si>
    <t>T0.01</t>
  </si>
  <si>
    <t>T0.02</t>
  </si>
  <si>
    <t>T0.03</t>
  </si>
  <si>
    <t>T0.04</t>
  </si>
  <si>
    <t>rozdzielnica główna</t>
  </si>
  <si>
    <t xml:space="preserve">sprężarkownia </t>
  </si>
  <si>
    <t xml:space="preserve">pom. przyłącza wody </t>
  </si>
  <si>
    <t xml:space="preserve">pomieszczenia techniczne </t>
  </si>
  <si>
    <t>poziom 1</t>
  </si>
  <si>
    <t>PIWNICA - Korpus Główny</t>
  </si>
  <si>
    <t xml:space="preserve">Muzeum </t>
  </si>
  <si>
    <t>01</t>
  </si>
  <si>
    <t>02</t>
  </si>
  <si>
    <t>03</t>
  </si>
  <si>
    <t>alkierz</t>
  </si>
  <si>
    <t>05</t>
  </si>
  <si>
    <t>sala główna</t>
  </si>
  <si>
    <t>09</t>
  </si>
  <si>
    <t xml:space="preserve">sala </t>
  </si>
  <si>
    <t>010</t>
  </si>
  <si>
    <t>011</t>
  </si>
  <si>
    <t>013</t>
  </si>
  <si>
    <t>014</t>
  </si>
  <si>
    <t>015</t>
  </si>
  <si>
    <t>017</t>
  </si>
  <si>
    <t>018</t>
  </si>
  <si>
    <t>019</t>
  </si>
  <si>
    <t>018a</t>
  </si>
  <si>
    <t>składzik</t>
  </si>
  <si>
    <t>022</t>
  </si>
  <si>
    <t>023</t>
  </si>
  <si>
    <t>024</t>
  </si>
  <si>
    <t>024a</t>
  </si>
  <si>
    <t>PIWNICA - skrzydło lewe</t>
  </si>
  <si>
    <t>Części wspólne</t>
  </si>
  <si>
    <t>klatka schodowa + korytarz</t>
  </si>
  <si>
    <t>04</t>
  </si>
  <si>
    <t>PIWNICA - skrzydło prawe</t>
  </si>
  <si>
    <t xml:space="preserve"> wejście do piwnicy</t>
  </si>
  <si>
    <t xml:space="preserve"> węzeł cieplny</t>
  </si>
  <si>
    <t>magazyn muzeum</t>
  </si>
  <si>
    <t>Korpus Główny Parter</t>
  </si>
  <si>
    <t>Część wspólna</t>
  </si>
  <si>
    <t>holl główny</t>
  </si>
  <si>
    <t>1-72a</t>
  </si>
  <si>
    <t>1-80</t>
  </si>
  <si>
    <t>portiernia</t>
  </si>
  <si>
    <t>korytarz przy portierni</t>
  </si>
  <si>
    <t>klatka schodowa - okrągła</t>
  </si>
  <si>
    <t>łazienka męska</t>
  </si>
  <si>
    <t>korytarz przy dziekanacie anglo</t>
  </si>
  <si>
    <t>Wydział Lekarski</t>
  </si>
  <si>
    <t>1-81</t>
  </si>
  <si>
    <t>pokój dziekana anglo</t>
  </si>
  <si>
    <t>1-86</t>
  </si>
  <si>
    <t>dziekanat</t>
  </si>
  <si>
    <t>1-74</t>
  </si>
  <si>
    <t>1-75</t>
  </si>
  <si>
    <t xml:space="preserve">pokój dziekana </t>
  </si>
  <si>
    <t>1-79</t>
  </si>
  <si>
    <t>korytarz z szatnia</t>
  </si>
  <si>
    <t>1-92</t>
  </si>
  <si>
    <t xml:space="preserve">korytarz wejście </t>
  </si>
  <si>
    <t>korytarz przed łazienką</t>
  </si>
  <si>
    <t>Sekcja ds. Planowania</t>
  </si>
  <si>
    <t>1-93</t>
  </si>
  <si>
    <t>pokój dziekana</t>
  </si>
  <si>
    <t>Dział Spraw Studenckich</t>
  </si>
  <si>
    <t>1-98</t>
  </si>
  <si>
    <t>1-100</t>
  </si>
  <si>
    <t>1-101</t>
  </si>
  <si>
    <t>biuro</t>
  </si>
  <si>
    <t>1-97</t>
  </si>
  <si>
    <t>pokój  Prorektora ds. Kształcenia</t>
  </si>
  <si>
    <t>łazienka pracownicza</t>
  </si>
  <si>
    <t>łazienka niepełnosprawnych</t>
  </si>
  <si>
    <t>1-94</t>
  </si>
  <si>
    <t>Biblioteka</t>
  </si>
  <si>
    <t>1-71</t>
  </si>
  <si>
    <t>wypożyczalnia</t>
  </si>
  <si>
    <t>1-70</t>
  </si>
  <si>
    <t>czytelnia</t>
  </si>
  <si>
    <t>1-69</t>
  </si>
  <si>
    <t>czyelnia</t>
  </si>
  <si>
    <t>1-67</t>
  </si>
  <si>
    <t>1-64</t>
  </si>
  <si>
    <t>1-65</t>
  </si>
  <si>
    <t>klatka schodowa okrągła</t>
  </si>
  <si>
    <t>1-63</t>
  </si>
  <si>
    <t>magazyn gospodarczy</t>
  </si>
  <si>
    <t>Parter skrzydło prawe</t>
  </si>
  <si>
    <t>Muzeum</t>
  </si>
  <si>
    <t>magazyn Muzeum</t>
  </si>
  <si>
    <t>sala Muzeum</t>
  </si>
  <si>
    <t>holl</t>
  </si>
  <si>
    <t xml:space="preserve">pomieszczenie gospodarcze </t>
  </si>
  <si>
    <t>sekretariat / kasa biletowa</t>
  </si>
  <si>
    <t xml:space="preserve">  hol</t>
  </si>
  <si>
    <t>Parter skrzydło lewe</t>
  </si>
  <si>
    <t>korytarz ze schodami</t>
  </si>
  <si>
    <t xml:space="preserve">przedsionek </t>
  </si>
  <si>
    <t>sala multimedialna</t>
  </si>
  <si>
    <t>sala komputerowa</t>
  </si>
  <si>
    <t>skład porządkowy</t>
  </si>
  <si>
    <t>Kanclerz</t>
  </si>
  <si>
    <t>Kancelaria</t>
  </si>
  <si>
    <t>pokój narad/ sala konferencyjna</t>
  </si>
  <si>
    <t>kancelaria</t>
  </si>
  <si>
    <t>składzik gospodarczy</t>
  </si>
  <si>
    <t>korytarz + klatka schodowa</t>
  </si>
  <si>
    <t>wc damskie</t>
  </si>
  <si>
    <t>holl lewy</t>
  </si>
  <si>
    <t>rozdzielnia</t>
  </si>
  <si>
    <t>Szkoła Doktorska</t>
  </si>
  <si>
    <t>pokój Dyrektora</t>
  </si>
  <si>
    <t>holl przed aulą</t>
  </si>
  <si>
    <t xml:space="preserve">sala wykładowa </t>
  </si>
  <si>
    <t>rekrutacja</t>
  </si>
  <si>
    <t>Rzecznik prasowy</t>
  </si>
  <si>
    <t>rzecznik UMB</t>
  </si>
  <si>
    <t>Dział organizacji i kontroli</t>
  </si>
  <si>
    <t>Dział Finansowo - Księgowy</t>
  </si>
  <si>
    <t>114</t>
  </si>
  <si>
    <t>kasa</t>
  </si>
  <si>
    <t>Dział spraw socjalnych</t>
  </si>
  <si>
    <t>Dział Inwestycji</t>
  </si>
  <si>
    <t>PIĘTRO I skrzydło lewe</t>
  </si>
  <si>
    <t>korytarzyk</t>
  </si>
  <si>
    <t>Redakcja Medyka Białostockiego</t>
  </si>
  <si>
    <t>pomieszczenie biurowe</t>
  </si>
  <si>
    <t>Dział Płac</t>
  </si>
  <si>
    <t xml:space="preserve">klatka schodowa + korytarz </t>
  </si>
  <si>
    <t>Dział Spraw Pracowniczych</t>
  </si>
  <si>
    <t>Dział Zamówień Publicznych</t>
  </si>
  <si>
    <t>Dział Finansowo Księgowy</t>
  </si>
  <si>
    <t>Dzał Zamówień Publicznych</t>
  </si>
  <si>
    <t>boksy biurowe</t>
  </si>
  <si>
    <t>pokój biurowy Z-ca Kierownika</t>
  </si>
  <si>
    <t>pokój biurowy Kierownik</t>
  </si>
  <si>
    <t>215</t>
  </si>
  <si>
    <t>KWESTURA</t>
  </si>
  <si>
    <t>pokój P Kwestor</t>
  </si>
  <si>
    <t>PIĘTRO I skrzydło prawe</t>
  </si>
  <si>
    <t>przedsionek WC</t>
  </si>
  <si>
    <t>Dział Współpracy Międzynarodowej</t>
  </si>
  <si>
    <t>Welcome Centre</t>
  </si>
  <si>
    <t>sala wykładowa Muzeum</t>
  </si>
  <si>
    <t>Biuro Programu Erasmus</t>
  </si>
  <si>
    <t>Dział Projektów Pomocowych</t>
  </si>
  <si>
    <t>Dział Organizacji i Kontroli</t>
  </si>
  <si>
    <t>Pom.Biurowe</t>
  </si>
  <si>
    <t xml:space="preserve">Sekcja DS. Planowania i Rozliczeń  </t>
  </si>
  <si>
    <t>Pokój kierownika</t>
  </si>
  <si>
    <t>pokój biurowy/pokój socjalny</t>
  </si>
  <si>
    <t>PODDASZE  skrzydło prawe</t>
  </si>
  <si>
    <t>Sekcja ds. Zintegrowanego Systemu Zarządzania Uczlenią</t>
  </si>
  <si>
    <t xml:space="preserve"> Sekcja ds. Zintegrowanego Systemu Zarządzania Uczelnią</t>
  </si>
  <si>
    <t xml:space="preserve"> sala konferencyjna</t>
  </si>
  <si>
    <t>Biuro Karier</t>
  </si>
  <si>
    <t>304</t>
  </si>
  <si>
    <t xml:space="preserve"> magazyn Muzeum</t>
  </si>
  <si>
    <t>Korpus Główny PIĘTRO II</t>
  </si>
  <si>
    <t>Dział Rozwoju i Ewaluacji</t>
  </si>
  <si>
    <t>Sala Sentau</t>
  </si>
  <si>
    <t>Radca Prawny</t>
  </si>
  <si>
    <t>Dział ds. Klinicznych i Szkolenia Zawodowego</t>
  </si>
  <si>
    <t>Prorektor ds. Klinicznych i Szkolenia Zawodowego</t>
  </si>
  <si>
    <t>pokój Prorektora</t>
  </si>
  <si>
    <t xml:space="preserve">Dział Nauki </t>
  </si>
  <si>
    <t>Korpus Główny PIĘTRO I</t>
  </si>
  <si>
    <t>Rektorat</t>
  </si>
  <si>
    <t>rektorat</t>
  </si>
  <si>
    <t>gabinet rektora</t>
  </si>
  <si>
    <t>Sala Telekonferencyjna</t>
  </si>
  <si>
    <t>holl przed rektoratem</t>
  </si>
  <si>
    <t>Raktorat</t>
  </si>
  <si>
    <t>sala naraz przy auli</t>
  </si>
  <si>
    <t>aula Magna</t>
  </si>
  <si>
    <t>sekretariat Kanclerza</t>
  </si>
  <si>
    <t>gabinet Kanclerza</t>
  </si>
  <si>
    <t>łazienka Kanclerza</t>
  </si>
  <si>
    <t>panie sprzątające</t>
  </si>
  <si>
    <t>holl przed Działem Nauki</t>
  </si>
  <si>
    <t>Prorektorat ds. Nauki</t>
  </si>
  <si>
    <t>prorektorat</t>
  </si>
  <si>
    <t>gabinet Prorektora</t>
  </si>
  <si>
    <t>Kaplica</t>
  </si>
  <si>
    <t>magazyn Biblioteki</t>
  </si>
  <si>
    <t>2/3-1</t>
  </si>
  <si>
    <t>BHP</t>
  </si>
  <si>
    <t>przedsionek BHP</t>
  </si>
  <si>
    <t>Inspektor ds. BHP</t>
  </si>
  <si>
    <t>PODDASZE  skrzydło lewe</t>
  </si>
  <si>
    <t>chór</t>
  </si>
  <si>
    <t>Sekcja Kosztów i Analiz</t>
  </si>
  <si>
    <t>Sekcja Rozliczeń Projektów</t>
  </si>
  <si>
    <t xml:space="preserve"> 001</t>
  </si>
  <si>
    <t xml:space="preserve"> 002</t>
  </si>
  <si>
    <t xml:space="preserve"> 003</t>
  </si>
  <si>
    <t xml:space="preserve"> 004</t>
  </si>
  <si>
    <t xml:space="preserve"> 105</t>
  </si>
  <si>
    <t xml:space="preserve"> 106</t>
  </si>
  <si>
    <t xml:space="preserve"> 107</t>
  </si>
  <si>
    <t>108</t>
  </si>
  <si>
    <t>104</t>
  </si>
  <si>
    <t>102</t>
  </si>
  <si>
    <t>101</t>
  </si>
  <si>
    <t>103</t>
  </si>
  <si>
    <t xml:space="preserve"> 127</t>
  </si>
  <si>
    <t>109</t>
  </si>
  <si>
    <t>110</t>
  </si>
  <si>
    <t xml:space="preserve"> 112</t>
  </si>
  <si>
    <t>113</t>
  </si>
  <si>
    <t xml:space="preserve"> 126</t>
  </si>
  <si>
    <t xml:space="preserve"> 125</t>
  </si>
  <si>
    <t xml:space="preserve"> 124</t>
  </si>
  <si>
    <t xml:space="preserve"> 115</t>
  </si>
  <si>
    <t xml:space="preserve"> 116</t>
  </si>
  <si>
    <t xml:space="preserve"> 123</t>
  </si>
  <si>
    <t xml:space="preserve"> 117</t>
  </si>
  <si>
    <t xml:space="preserve"> 119</t>
  </si>
  <si>
    <t xml:space="preserve"> 118</t>
  </si>
  <si>
    <t xml:space="preserve"> 120</t>
  </si>
  <si>
    <t>122</t>
  </si>
  <si>
    <t xml:space="preserve"> 121</t>
  </si>
  <si>
    <t xml:space="preserve"> 202</t>
  </si>
  <si>
    <t>203</t>
  </si>
  <si>
    <t xml:space="preserve"> 203</t>
  </si>
  <si>
    <t xml:space="preserve"> 204</t>
  </si>
  <si>
    <t xml:space="preserve"> 205</t>
  </si>
  <si>
    <t xml:space="preserve"> 208</t>
  </si>
  <si>
    <t xml:space="preserve"> 211</t>
  </si>
  <si>
    <t xml:space="preserve"> 212</t>
  </si>
  <si>
    <t xml:space="preserve"> 213</t>
  </si>
  <si>
    <t xml:space="preserve"> 214</t>
  </si>
  <si>
    <t xml:space="preserve"> 217</t>
  </si>
  <si>
    <t>219</t>
  </si>
  <si>
    <t xml:space="preserve"> 221</t>
  </si>
  <si>
    <t>222</t>
  </si>
  <si>
    <t xml:space="preserve"> 301</t>
  </si>
  <si>
    <t>302</t>
  </si>
  <si>
    <t>305</t>
  </si>
  <si>
    <t xml:space="preserve"> 306</t>
  </si>
  <si>
    <t>308</t>
  </si>
  <si>
    <t>309</t>
  </si>
  <si>
    <t>310</t>
  </si>
  <si>
    <t>misy WC</t>
  </si>
  <si>
    <t xml:space="preserve">kabiny prysznicowe </t>
  </si>
  <si>
    <t>umywalki</t>
  </si>
  <si>
    <t>zlewozmywak</t>
  </si>
  <si>
    <t>okna aluminiowe</t>
  </si>
  <si>
    <t>75X250-panel stały</t>
  </si>
  <si>
    <t>75X250-panel uchylny górą</t>
  </si>
  <si>
    <t>150X150-panel stały</t>
  </si>
  <si>
    <t>75X150-panel uchylny dołem</t>
  </si>
  <si>
    <t>50X150 panel stały</t>
  </si>
  <si>
    <t>Nazwa Działy/Zakładu</t>
  </si>
  <si>
    <t>parkiet</t>
  </si>
  <si>
    <t>128</t>
  </si>
  <si>
    <t>152</t>
  </si>
  <si>
    <t>156K</t>
  </si>
  <si>
    <t>157</t>
  </si>
  <si>
    <t>136</t>
  </si>
  <si>
    <t>141</t>
  </si>
  <si>
    <t>149</t>
  </si>
  <si>
    <t>148</t>
  </si>
  <si>
    <t>150</t>
  </si>
  <si>
    <t>135</t>
  </si>
  <si>
    <t>130</t>
  </si>
  <si>
    <t>135K</t>
  </si>
  <si>
    <t>189</t>
  </si>
  <si>
    <t xml:space="preserve"> 190</t>
  </si>
  <si>
    <t>191</t>
  </si>
  <si>
    <t>192</t>
  </si>
  <si>
    <t>193</t>
  </si>
  <si>
    <t>194</t>
  </si>
  <si>
    <t>195</t>
  </si>
  <si>
    <t>196</t>
  </si>
  <si>
    <t>163</t>
  </si>
  <si>
    <t>162</t>
  </si>
  <si>
    <t>160</t>
  </si>
  <si>
    <t>161</t>
  </si>
  <si>
    <t>159</t>
  </si>
  <si>
    <t>187</t>
  </si>
  <si>
    <t>164</t>
  </si>
  <si>
    <t>159K</t>
  </si>
  <si>
    <t>165</t>
  </si>
  <si>
    <t>171</t>
  </si>
  <si>
    <t>174</t>
  </si>
  <si>
    <t>179</t>
  </si>
  <si>
    <t>180</t>
  </si>
  <si>
    <t>166</t>
  </si>
  <si>
    <t>178</t>
  </si>
  <si>
    <t>173</t>
  </si>
  <si>
    <t>176</t>
  </si>
  <si>
    <t>175</t>
  </si>
  <si>
    <t>182</t>
  </si>
  <si>
    <t>183</t>
  </si>
  <si>
    <t>184</t>
  </si>
  <si>
    <t>170</t>
  </si>
  <si>
    <t>169</t>
  </si>
  <si>
    <t>186</t>
  </si>
  <si>
    <t>167</t>
  </si>
  <si>
    <t>168</t>
  </si>
  <si>
    <t>185</t>
  </si>
  <si>
    <t>281</t>
  </si>
  <si>
    <t>276</t>
  </si>
  <si>
    <t>277</t>
  </si>
  <si>
    <t>278</t>
  </si>
  <si>
    <t>279</t>
  </si>
  <si>
    <t>280</t>
  </si>
  <si>
    <t>274</t>
  </si>
  <si>
    <t>275</t>
  </si>
  <si>
    <t>273</t>
  </si>
  <si>
    <t>270</t>
  </si>
  <si>
    <t>272</t>
  </si>
  <si>
    <t>271</t>
  </si>
  <si>
    <t>269</t>
  </si>
  <si>
    <t>172K</t>
  </si>
  <si>
    <t>262</t>
  </si>
  <si>
    <t>258</t>
  </si>
  <si>
    <t>257</t>
  </si>
  <si>
    <t xml:space="preserve"> 259</t>
  </si>
  <si>
    <t>261</t>
  </si>
  <si>
    <t>268</t>
  </si>
  <si>
    <t>267</t>
  </si>
  <si>
    <t>250</t>
  </si>
  <si>
    <t>251</t>
  </si>
  <si>
    <t>252</t>
  </si>
  <si>
    <t>266</t>
  </si>
  <si>
    <t>264</t>
  </si>
  <si>
    <t>253</t>
  </si>
  <si>
    <t>254</t>
  </si>
  <si>
    <t>265</t>
  </si>
  <si>
    <t>255</t>
  </si>
  <si>
    <t>256</t>
  </si>
  <si>
    <t>263</t>
  </si>
  <si>
    <t xml:space="preserve">201 </t>
  </si>
  <si>
    <t>216</t>
  </si>
  <si>
    <t>206</t>
  </si>
  <si>
    <t>207</t>
  </si>
  <si>
    <t>209</t>
  </si>
  <si>
    <t>210</t>
  </si>
  <si>
    <t>314</t>
  </si>
  <si>
    <t>311</t>
  </si>
  <si>
    <t>307</t>
  </si>
  <si>
    <t>318</t>
  </si>
  <si>
    <t>323</t>
  </si>
  <si>
    <t>322</t>
  </si>
  <si>
    <t>319</t>
  </si>
  <si>
    <t>320</t>
  </si>
  <si>
    <t xml:space="preserve"> 321</t>
  </si>
  <si>
    <t>333</t>
  </si>
  <si>
    <t>329</t>
  </si>
  <si>
    <t>334</t>
  </si>
  <si>
    <t>335</t>
  </si>
  <si>
    <t>249K</t>
  </si>
  <si>
    <t xml:space="preserve"> 330</t>
  </si>
  <si>
    <t xml:space="preserve"> 331</t>
  </si>
  <si>
    <t xml:space="preserve"> 332</t>
  </si>
  <si>
    <t>326</t>
  </si>
  <si>
    <t>327</t>
  </si>
  <si>
    <t xml:space="preserve"> 328</t>
  </si>
  <si>
    <t>229</t>
  </si>
  <si>
    <t xml:space="preserve"> 230</t>
  </si>
  <si>
    <t>325</t>
  </si>
  <si>
    <t xml:space="preserve"> 156K </t>
  </si>
  <si>
    <t>237</t>
  </si>
  <si>
    <t>231</t>
  </si>
  <si>
    <t>232</t>
  </si>
  <si>
    <t>233</t>
  </si>
  <si>
    <t>234</t>
  </si>
  <si>
    <t>235</t>
  </si>
  <si>
    <t xml:space="preserve"> 140 K</t>
  </si>
  <si>
    <t>140K</t>
  </si>
  <si>
    <t xml:space="preserve"> 239</t>
  </si>
  <si>
    <t>240</t>
  </si>
  <si>
    <t>243</t>
  </si>
  <si>
    <t>242</t>
  </si>
  <si>
    <t>241</t>
  </si>
  <si>
    <t>238</t>
  </si>
  <si>
    <t>248</t>
  </si>
  <si>
    <t>247</t>
  </si>
  <si>
    <t>246</t>
  </si>
  <si>
    <t>245</t>
  </si>
  <si>
    <t>244</t>
  </si>
  <si>
    <t xml:space="preserve">228 </t>
  </si>
  <si>
    <t>227</t>
  </si>
  <si>
    <t>225</t>
  </si>
  <si>
    <t xml:space="preserve">224 </t>
  </si>
  <si>
    <t>236</t>
  </si>
  <si>
    <t>226</t>
  </si>
  <si>
    <t xml:space="preserve"> 226/1</t>
  </si>
  <si>
    <t>315</t>
  </si>
  <si>
    <t>317</t>
  </si>
  <si>
    <t xml:space="preserve"> 316</t>
  </si>
  <si>
    <t>345</t>
  </si>
  <si>
    <t>346</t>
  </si>
  <si>
    <t>347</t>
  </si>
  <si>
    <t>344</t>
  </si>
  <si>
    <t>343</t>
  </si>
  <si>
    <t>342</t>
  </si>
  <si>
    <t>337</t>
  </si>
  <si>
    <t>338</t>
  </si>
  <si>
    <t>336</t>
  </si>
  <si>
    <t>341</t>
  </si>
  <si>
    <t>340</t>
  </si>
  <si>
    <t xml:space="preserve">   Inspektor Ochrony Danych</t>
  </si>
  <si>
    <t xml:space="preserve"> Inspektor Ochrony Danych</t>
  </si>
  <si>
    <t xml:space="preserve"> Biuro Audytu Wewnętrznego</t>
  </si>
  <si>
    <t xml:space="preserve">Centrum Doskonałości Dydaktycznej </t>
  </si>
  <si>
    <t>Biuro promocji i rekrutacji</t>
  </si>
  <si>
    <t>LP</t>
  </si>
  <si>
    <t xml:space="preserve">Rozmiar </t>
  </si>
  <si>
    <t>Liczba</t>
  </si>
  <si>
    <t>360X170</t>
  </si>
  <si>
    <t>145X135</t>
  </si>
  <si>
    <t>180x120</t>
  </si>
  <si>
    <t>175X125</t>
  </si>
  <si>
    <t>145X73</t>
  </si>
  <si>
    <t>175X135</t>
  </si>
  <si>
    <t>220x125</t>
  </si>
  <si>
    <t>160X115</t>
  </si>
  <si>
    <t>150X115</t>
  </si>
  <si>
    <t>214X125</t>
  </si>
  <si>
    <t>182X135</t>
  </si>
  <si>
    <t>235X160</t>
  </si>
  <si>
    <t>240X160</t>
  </si>
  <si>
    <t>225X135</t>
  </si>
  <si>
    <t>250X130</t>
  </si>
  <si>
    <t>255X170</t>
  </si>
  <si>
    <t>220X165</t>
  </si>
  <si>
    <t>190X125</t>
  </si>
  <si>
    <t>170X150</t>
  </si>
  <si>
    <t>150X125</t>
  </si>
  <si>
    <t>100X125</t>
  </si>
  <si>
    <t>140X150</t>
  </si>
  <si>
    <t>165X145</t>
  </si>
  <si>
    <t>220X180</t>
  </si>
  <si>
    <t>230X170</t>
  </si>
  <si>
    <t xml:space="preserve">RAZEM </t>
  </si>
  <si>
    <t xml:space="preserve">* rozmiar drzwi - tylko przeszklenia </t>
  </si>
  <si>
    <t xml:space="preserve">balkon dziedziniec </t>
  </si>
  <si>
    <t xml:space="preserve">dziekanat anglojęzyczny </t>
  </si>
  <si>
    <t xml:space="preserve">balkon od ogrodu </t>
  </si>
  <si>
    <t>balkon od ogrodu</t>
  </si>
  <si>
    <t>kanclerz</t>
  </si>
  <si>
    <t>korpus muzeum</t>
  </si>
  <si>
    <t xml:space="preserve">drzwi od parku </t>
  </si>
  <si>
    <t>drzwi od poczty</t>
  </si>
  <si>
    <t>Rozmiar : 360X170</t>
  </si>
  <si>
    <t>Liczba: 8</t>
  </si>
  <si>
    <t>Rozmiar : 145X135</t>
  </si>
  <si>
    <t>Liczba: 53</t>
  </si>
  <si>
    <t>Rozmiar :145X135</t>
  </si>
  <si>
    <t>Liczba:53</t>
  </si>
  <si>
    <t>Rozmiar :180X120</t>
  </si>
  <si>
    <t>Liczba:47</t>
  </si>
  <si>
    <t>Rozmiar : 175X125</t>
  </si>
  <si>
    <t>Liczba:11</t>
  </si>
  <si>
    <t>Rozmiar : 175X135</t>
  </si>
  <si>
    <t>Liczba:1</t>
  </si>
  <si>
    <t>Rozmiar : 220X125</t>
  </si>
  <si>
    <t>Liczba:35</t>
  </si>
  <si>
    <t>Rozmiar : 160X115</t>
  </si>
  <si>
    <t>Liczba:15</t>
  </si>
  <si>
    <t>Rozmiar :150X115</t>
  </si>
  <si>
    <t>Rozmiar : 214x125</t>
  </si>
  <si>
    <t>Liczba:20</t>
  </si>
  <si>
    <t>Rozmiar :182X135</t>
  </si>
  <si>
    <t>Liczba:38</t>
  </si>
  <si>
    <t>Rozmiar :235X160</t>
  </si>
  <si>
    <t>Rozmiar :240X160</t>
  </si>
  <si>
    <t>Rozmiar :225X135</t>
  </si>
  <si>
    <t>Rozmiar :250X130</t>
  </si>
  <si>
    <t>Rozmiar :255X170</t>
  </si>
  <si>
    <t>Rozmiar :220X165</t>
  </si>
  <si>
    <t>Liczba:2</t>
  </si>
  <si>
    <t>Rozmiar :190X125</t>
  </si>
  <si>
    <t>Rozmiar :170X150</t>
  </si>
  <si>
    <t>Rozmiar :150X125</t>
  </si>
  <si>
    <t>Rozmiar :100X125</t>
  </si>
  <si>
    <t>Rozmiar :140X150</t>
  </si>
  <si>
    <t>Rozmiar : 165X145</t>
  </si>
  <si>
    <t>Rozmiar : 220X180</t>
  </si>
  <si>
    <t>Rozmiar : 230X170</t>
  </si>
  <si>
    <t>Liczba:4</t>
  </si>
  <si>
    <t>gres/terakota/ lastryko</t>
  </si>
  <si>
    <t>kamień</t>
  </si>
  <si>
    <t>Aule, sale wykładowe/ muzeum</t>
  </si>
  <si>
    <t>pokój Kanclerza ds.Tech.</t>
  </si>
  <si>
    <t>312</t>
  </si>
  <si>
    <t>wykładzina PCV, dywanowa / panele</t>
  </si>
  <si>
    <t xml:space="preserve">pracownie/laboratoria </t>
  </si>
  <si>
    <t>pomieszczenia biurowe</t>
  </si>
  <si>
    <t>wykładzina chemoodporna + przewodząca</t>
  </si>
  <si>
    <t>wykładzina chemoodporna</t>
  </si>
  <si>
    <t>1.1</t>
  </si>
  <si>
    <t>pom. do pracy z mikroskopem</t>
  </si>
  <si>
    <t>1.2</t>
  </si>
  <si>
    <t>1.3A</t>
  </si>
  <si>
    <t>pom. hodowli komórkowych</t>
  </si>
  <si>
    <t>1.3</t>
  </si>
  <si>
    <t>pom. nanomateriałów i mikrokalotymrteii</t>
  </si>
  <si>
    <t>1.4</t>
  </si>
  <si>
    <t>1.5</t>
  </si>
  <si>
    <t>1.6</t>
  </si>
  <si>
    <t>1.7</t>
  </si>
  <si>
    <t>korytarz + schody</t>
  </si>
  <si>
    <t>1.8</t>
  </si>
  <si>
    <t>pom. zamrażarki niskotemperaturowe</t>
  </si>
  <si>
    <t>1.9</t>
  </si>
  <si>
    <t>lab. analizy pierwiastków</t>
  </si>
  <si>
    <t>WC dla osób niepełnosprawnych</t>
  </si>
  <si>
    <t>pom. pomocnicze</t>
  </si>
  <si>
    <t>pracownia analizy żywności</t>
  </si>
  <si>
    <t>lab. hodowli komórek</t>
  </si>
  <si>
    <t>1.19A</t>
  </si>
  <si>
    <t>zmywalnia</t>
  </si>
  <si>
    <t>hodowle komórkowe</t>
  </si>
  <si>
    <t>pracownia biochemiczna</t>
  </si>
  <si>
    <t>1.26</t>
  </si>
  <si>
    <t>1.27</t>
  </si>
  <si>
    <t>magazynek pod schodami</t>
  </si>
  <si>
    <t>1.28</t>
  </si>
  <si>
    <t>coldroom</t>
  </si>
  <si>
    <t>2.1A</t>
  </si>
  <si>
    <t>lab. ogólne</t>
  </si>
  <si>
    <t>2.1</t>
  </si>
  <si>
    <t>lab. hodowli bakteryjnych</t>
  </si>
  <si>
    <t>2.2</t>
  </si>
  <si>
    <t>2.3</t>
  </si>
  <si>
    <t>pom. administracyjne</t>
  </si>
  <si>
    <t>2.4</t>
  </si>
  <si>
    <t>lab. metabolizmu gryzoni</t>
  </si>
  <si>
    <t>7,87</t>
  </si>
  <si>
    <t>lab. operacyjne gryzoni</t>
  </si>
  <si>
    <t>2.6</t>
  </si>
  <si>
    <t>2.7</t>
  </si>
  <si>
    <t>2.8</t>
  </si>
  <si>
    <t>2.9</t>
  </si>
  <si>
    <t>lab. hodowli komórkowych</t>
  </si>
  <si>
    <t>2.10</t>
  </si>
  <si>
    <t>2.10A</t>
  </si>
  <si>
    <t>clean room</t>
  </si>
  <si>
    <t>2.11</t>
  </si>
  <si>
    <t>lab. analizy PCR</t>
  </si>
  <si>
    <t>2.12</t>
  </si>
  <si>
    <t xml:space="preserve">lab. Metablizmu mitochondrialnego </t>
  </si>
  <si>
    <t>2.13</t>
  </si>
  <si>
    <t>pom. asystentów</t>
  </si>
  <si>
    <t>2.14</t>
  </si>
  <si>
    <t>2.15</t>
  </si>
  <si>
    <t>lab. spektometrii mas</t>
  </si>
  <si>
    <t>2.16</t>
  </si>
  <si>
    <t>pom. socjalne</t>
  </si>
  <si>
    <t>2.17</t>
  </si>
  <si>
    <t>analiza białek</t>
  </si>
  <si>
    <t>2.18</t>
  </si>
  <si>
    <t>2.19</t>
  </si>
  <si>
    <t xml:space="preserve">magazynek </t>
  </si>
  <si>
    <t>2.20</t>
  </si>
  <si>
    <t>lab. analizy białek i proteomiki</t>
  </si>
  <si>
    <t>2.21</t>
  </si>
  <si>
    <t>2.22</t>
  </si>
  <si>
    <t xml:space="preserve">okno drewniane </t>
  </si>
  <si>
    <t>150x140</t>
  </si>
  <si>
    <t>112x160</t>
  </si>
  <si>
    <t>110x134</t>
  </si>
  <si>
    <t>115x134</t>
  </si>
  <si>
    <t>120x134</t>
  </si>
  <si>
    <t>150x134</t>
  </si>
  <si>
    <t xml:space="preserve">Stolarka okienna wewnętrzna  </t>
  </si>
  <si>
    <t>357X55</t>
  </si>
  <si>
    <t>145X165</t>
  </si>
  <si>
    <t>112X100</t>
  </si>
  <si>
    <t>150X140</t>
  </si>
  <si>
    <t>115X134</t>
  </si>
  <si>
    <t>150X134</t>
  </si>
  <si>
    <t>BUDYNEK GŁÓWNY - I piętro+klatka schodowa - części ogólnodostępne, toalety studenckie</t>
  </si>
  <si>
    <t>gres/lastryko</t>
  </si>
  <si>
    <t>holl+korytarz</t>
  </si>
  <si>
    <t>Nazwa budynku</t>
  </si>
  <si>
    <t>powierzchnia w m2</t>
  </si>
  <si>
    <t xml:space="preserve">Hala Sportowa </t>
  </si>
  <si>
    <t>Centrum Futuri</t>
  </si>
  <si>
    <t>Collegium Primum</t>
  </si>
  <si>
    <t xml:space="preserve">Centrum Dydaktyki Stomatologicznej </t>
  </si>
  <si>
    <t>Ośrodek Wsparcia Badań Klinicznych</t>
  </si>
  <si>
    <t>Centrum Radiofarmacji</t>
  </si>
  <si>
    <t>Pałac Branickich</t>
  </si>
  <si>
    <t>Collegium Floridum</t>
  </si>
  <si>
    <t>Wydział Nauk o Zdrowiu</t>
  </si>
  <si>
    <t>Euroregionalne Centrum Farmacji</t>
  </si>
  <si>
    <t>Collegium Familiare</t>
  </si>
  <si>
    <t>Centrum Badań Innowacyjnych</t>
  </si>
  <si>
    <t>Centrum Symulacji Medycznych</t>
  </si>
  <si>
    <t>Dom Studenta nr 1</t>
  </si>
  <si>
    <t>Dom Studenta nr 2</t>
  </si>
  <si>
    <t>Collegium Uniwersum</t>
  </si>
  <si>
    <t>Collegium Pathologicum</t>
  </si>
  <si>
    <t>BLOK A - części ogólnodostępne, sale wykładowe, toalety studenckie</t>
  </si>
  <si>
    <t>0.47</t>
  </si>
  <si>
    <t>0.48</t>
  </si>
  <si>
    <t>0.44</t>
  </si>
  <si>
    <t>0.46</t>
  </si>
  <si>
    <t>dźwig osobowy</t>
  </si>
  <si>
    <t>0.81</t>
  </si>
  <si>
    <t>NISKI PARTER</t>
  </si>
  <si>
    <t>części wspólne</t>
  </si>
  <si>
    <t>0.82</t>
  </si>
  <si>
    <t>0.83</t>
  </si>
  <si>
    <t>0.88</t>
  </si>
  <si>
    <t>sprężarkowania</t>
  </si>
  <si>
    <t>0.89</t>
  </si>
  <si>
    <t>pomieszczenie gazów technicznych</t>
  </si>
  <si>
    <t>Ogólnodostępne</t>
  </si>
  <si>
    <t>1.12A</t>
  </si>
  <si>
    <t>1.29</t>
  </si>
  <si>
    <t>klatcha schodowa</t>
  </si>
  <si>
    <t>1.32</t>
  </si>
  <si>
    <t>dźwig</t>
  </si>
  <si>
    <t>1.40B</t>
  </si>
  <si>
    <t>klataka schodowa</t>
  </si>
  <si>
    <t>1.54</t>
  </si>
  <si>
    <t>1.57</t>
  </si>
  <si>
    <t>I PIĘTRO</t>
  </si>
  <si>
    <t>2.53</t>
  </si>
  <si>
    <t>poczekalnia</t>
  </si>
  <si>
    <t>2.42</t>
  </si>
  <si>
    <t>2.41</t>
  </si>
  <si>
    <t>część współna</t>
  </si>
  <si>
    <t>2.27</t>
  </si>
  <si>
    <t>2.29</t>
  </si>
  <si>
    <t>II PIĘTRO</t>
  </si>
  <si>
    <t>3.43</t>
  </si>
  <si>
    <t>3.42</t>
  </si>
  <si>
    <t>3.26</t>
  </si>
  <si>
    <t>3.28</t>
  </si>
  <si>
    <t>III PIĘTRO</t>
  </si>
  <si>
    <t>powierzchnia wspólna</t>
  </si>
  <si>
    <t>4.26</t>
  </si>
  <si>
    <t>4.25</t>
  </si>
  <si>
    <t>4.27</t>
  </si>
  <si>
    <t>5.11</t>
  </si>
  <si>
    <t>5.07</t>
  </si>
  <si>
    <t>maszynownia</t>
  </si>
  <si>
    <t>PODDASZE</t>
  </si>
  <si>
    <t>5.53</t>
  </si>
  <si>
    <t>Korytarz</t>
  </si>
  <si>
    <t>Blok A - pomieszczenia na Zakładach</t>
  </si>
  <si>
    <t>Uwagi</t>
  </si>
  <si>
    <t>Zakład Medycyny Sądowej</t>
  </si>
  <si>
    <t>Archiwum</t>
  </si>
  <si>
    <t>tylko działalność usługowa - ustalono z A. Stobiecką</t>
  </si>
  <si>
    <t>Magazyn odczynników</t>
  </si>
  <si>
    <t>0.49</t>
  </si>
  <si>
    <t>pokój obdukcji</t>
  </si>
  <si>
    <t>Zakład Patomorfologii Lekarskiej</t>
  </si>
  <si>
    <t>sala sekcyjna</t>
  </si>
  <si>
    <t>magazyn formaliny</t>
  </si>
  <si>
    <t>dźwig towarowy</t>
  </si>
  <si>
    <t>szatnia studentów</t>
  </si>
  <si>
    <t>TKE</t>
  </si>
  <si>
    <t>komora kurzowa</t>
  </si>
  <si>
    <t>ogólne f. budynku</t>
  </si>
  <si>
    <t>Zakład Genetyki Klinicznej</t>
  </si>
  <si>
    <t>001/1</t>
  </si>
  <si>
    <t>pracownia histopatologiczna</t>
  </si>
  <si>
    <t>1.56</t>
  </si>
  <si>
    <t>1.55</t>
  </si>
  <si>
    <t>Zakład Technik Dentystycznych</t>
  </si>
  <si>
    <t>1.19 A</t>
  </si>
  <si>
    <t>odlewnia gipsowa</t>
  </si>
  <si>
    <t>1.19 B</t>
  </si>
  <si>
    <t>laboratorium protetyczne</t>
  </si>
  <si>
    <t>polerownia</t>
  </si>
  <si>
    <t>sala modelarska</t>
  </si>
  <si>
    <t>gipsownia</t>
  </si>
  <si>
    <t>1.31</t>
  </si>
  <si>
    <t>1.33</t>
  </si>
  <si>
    <t>1.35A</t>
  </si>
  <si>
    <t>1.36A</t>
  </si>
  <si>
    <t>1.59</t>
  </si>
  <si>
    <t>1.60</t>
  </si>
  <si>
    <t xml:space="preserve">I PIĘTRO </t>
  </si>
  <si>
    <t>Zakład Patomorfologi Ogólnej</t>
  </si>
  <si>
    <t>2.48</t>
  </si>
  <si>
    <t>2.43</t>
  </si>
  <si>
    <t>2.44</t>
  </si>
  <si>
    <t>szyb dźwigu</t>
  </si>
  <si>
    <t>2.47</t>
  </si>
  <si>
    <t>pokój adiunktów</t>
  </si>
  <si>
    <t>2.49</t>
  </si>
  <si>
    <t>kierownik zakładu</t>
  </si>
  <si>
    <t>2.50</t>
  </si>
  <si>
    <t>2.51</t>
  </si>
  <si>
    <t>gabinet</t>
  </si>
  <si>
    <t>gabinet profesora</t>
  </si>
  <si>
    <t>2.07</t>
  </si>
  <si>
    <t>pokój</t>
  </si>
  <si>
    <t>2.35</t>
  </si>
  <si>
    <t>2.11A</t>
  </si>
  <si>
    <t>2.61</t>
  </si>
  <si>
    <t>2.60</t>
  </si>
  <si>
    <t>2.59</t>
  </si>
  <si>
    <t>2.58</t>
  </si>
  <si>
    <t>2.57</t>
  </si>
  <si>
    <t>2.56</t>
  </si>
  <si>
    <t>2.55</t>
  </si>
  <si>
    <t>2.54</t>
  </si>
  <si>
    <t>2.40</t>
  </si>
  <si>
    <t>2.39</t>
  </si>
  <si>
    <t>2.38</t>
  </si>
  <si>
    <t>2.37</t>
  </si>
  <si>
    <t>2.36</t>
  </si>
  <si>
    <t>pomieszczenie socjalne + łazienka</t>
  </si>
  <si>
    <t>2.23</t>
  </si>
  <si>
    <t>sala dydaktyczna</t>
  </si>
  <si>
    <t>2.24</t>
  </si>
  <si>
    <t>2.25</t>
  </si>
  <si>
    <t>szyn dźwigu</t>
  </si>
  <si>
    <t>2.26</t>
  </si>
  <si>
    <t>2.28</t>
  </si>
  <si>
    <t>2.30</t>
  </si>
  <si>
    <t>2.31</t>
  </si>
  <si>
    <t>2.32</t>
  </si>
  <si>
    <t>2.33</t>
  </si>
  <si>
    <t>2.34</t>
  </si>
  <si>
    <t>2.62</t>
  </si>
  <si>
    <t>2.63</t>
  </si>
  <si>
    <t>2.64</t>
  </si>
  <si>
    <t>2.65</t>
  </si>
  <si>
    <t>gabinet adiunkta</t>
  </si>
  <si>
    <t>2.66</t>
  </si>
  <si>
    <t>2.67</t>
  </si>
  <si>
    <t>2.68</t>
  </si>
  <si>
    <t>2.69</t>
  </si>
  <si>
    <t>pokój badań</t>
  </si>
  <si>
    <t>2.70</t>
  </si>
  <si>
    <t>2.71</t>
  </si>
  <si>
    <t>2.72</t>
  </si>
  <si>
    <t>2.73</t>
  </si>
  <si>
    <t>2.73A</t>
  </si>
  <si>
    <t xml:space="preserve">PIĘTRO II </t>
  </si>
  <si>
    <t>3.61</t>
  </si>
  <si>
    <t>magazyn krwi</t>
  </si>
  <si>
    <t>3.62</t>
  </si>
  <si>
    <t>3.63</t>
  </si>
  <si>
    <t>pracownia UV</t>
  </si>
  <si>
    <t>izolacja DNA</t>
  </si>
  <si>
    <t>3.65</t>
  </si>
  <si>
    <t>pracownia badań morfologii</t>
  </si>
  <si>
    <t>3.66</t>
  </si>
  <si>
    <t>pracownia sporządzania odczynników</t>
  </si>
  <si>
    <t>3.67</t>
  </si>
  <si>
    <t>pracownia zabezpieczenia materiału</t>
  </si>
  <si>
    <t>3.68</t>
  </si>
  <si>
    <t>pracownia oglądań dowodów rzeczowych</t>
  </si>
  <si>
    <t>3.69</t>
  </si>
  <si>
    <t>pracownia gromadzenia wyników</t>
  </si>
  <si>
    <t>3.70</t>
  </si>
  <si>
    <t>3.22</t>
  </si>
  <si>
    <t>pracownia badań kości</t>
  </si>
  <si>
    <t>3.23</t>
  </si>
  <si>
    <t>magazyn dowodów rzeczowych</t>
  </si>
  <si>
    <t>3.24</t>
  </si>
  <si>
    <t>3.27</t>
  </si>
  <si>
    <t>3.30</t>
  </si>
  <si>
    <t>3.31</t>
  </si>
  <si>
    <t>3.32</t>
  </si>
  <si>
    <t>BIOBANK - biuro</t>
  </si>
  <si>
    <t>3.51</t>
  </si>
  <si>
    <t>pomieszczenia przeznaczone do adaptacji na BIOBANK (na razie Zd. Med.. Reg.)</t>
  </si>
  <si>
    <t>3.50</t>
  </si>
  <si>
    <t>3.52</t>
  </si>
  <si>
    <t>3.53</t>
  </si>
  <si>
    <t>Zd. Medycyny Regeneracyjnej i Immunoregulacji</t>
  </si>
  <si>
    <t>3.45</t>
  </si>
  <si>
    <t>3.47</t>
  </si>
  <si>
    <t>3.48</t>
  </si>
  <si>
    <t>3.49</t>
  </si>
  <si>
    <t>Zakład Histologii i Embriologii</t>
  </si>
  <si>
    <t>344a</t>
  </si>
  <si>
    <t>pokój adiunkta</t>
  </si>
  <si>
    <t>pokój przygotowawczy</t>
  </si>
  <si>
    <t>358a</t>
  </si>
  <si>
    <t>poieszczenie porządkowe</t>
  </si>
  <si>
    <t>kotytarz</t>
  </si>
  <si>
    <t>421/1</t>
  </si>
  <si>
    <t xml:space="preserve">pomieszczenie porządkowe </t>
  </si>
  <si>
    <t>pracownia mikroskopowa</t>
  </si>
  <si>
    <t>pracownia immunologii</t>
  </si>
  <si>
    <t>pomieszczenie techniczne</t>
  </si>
  <si>
    <t>pomieszczenie przygotowawcze</t>
  </si>
  <si>
    <t>steryliatornia</t>
  </si>
  <si>
    <t>Zakład Klinicznej Biologii Molekularnej</t>
  </si>
  <si>
    <t>4.04</t>
  </si>
  <si>
    <t>Laboratorium</t>
  </si>
  <si>
    <t>4.05</t>
  </si>
  <si>
    <t>Pokój Kierownika I</t>
  </si>
  <si>
    <t>4.06</t>
  </si>
  <si>
    <t>Sekretariat</t>
  </si>
  <si>
    <t>4.07</t>
  </si>
  <si>
    <t>Pokój Kierownika II</t>
  </si>
  <si>
    <t>4.09</t>
  </si>
  <si>
    <t>Pracownia</t>
  </si>
  <si>
    <t>4.12</t>
  </si>
  <si>
    <t>Hodowla komórek</t>
  </si>
  <si>
    <t>4.14</t>
  </si>
  <si>
    <t>Pokój socjalny</t>
  </si>
  <si>
    <t>4.32</t>
  </si>
  <si>
    <t>4.34</t>
  </si>
  <si>
    <t>Magazyn</t>
  </si>
  <si>
    <t>4.36</t>
  </si>
  <si>
    <t>Chłodnia</t>
  </si>
  <si>
    <t>4.37</t>
  </si>
  <si>
    <t>Przedsionek</t>
  </si>
  <si>
    <t>4.29</t>
  </si>
  <si>
    <t>4.41</t>
  </si>
  <si>
    <t>4.44</t>
  </si>
  <si>
    <t>4.51</t>
  </si>
  <si>
    <t>4.52</t>
  </si>
  <si>
    <t>Pokój Asystenta</t>
  </si>
  <si>
    <t>4.55</t>
  </si>
  <si>
    <t>Pracownia Mikromacierzy</t>
  </si>
  <si>
    <t>4.54</t>
  </si>
  <si>
    <t>Pracownia Badań Kwasów Nuklearnych</t>
  </si>
  <si>
    <t>4.46</t>
  </si>
  <si>
    <t>4.15</t>
  </si>
  <si>
    <t>pracownia cytogenetyczna</t>
  </si>
  <si>
    <t>4.</t>
  </si>
  <si>
    <t>4.16</t>
  </si>
  <si>
    <t>4.17</t>
  </si>
  <si>
    <t>pracownia komputerowa</t>
  </si>
  <si>
    <t>4.18</t>
  </si>
  <si>
    <t>prac. hodowli komórkowych</t>
  </si>
  <si>
    <t>4.19</t>
  </si>
  <si>
    <t>pokój kierownika zakładu</t>
  </si>
  <si>
    <t>4.20</t>
  </si>
  <si>
    <t>4.21</t>
  </si>
  <si>
    <t>4.22</t>
  </si>
  <si>
    <t>pokój - mokroskopy</t>
  </si>
  <si>
    <t>4.23</t>
  </si>
  <si>
    <t>4.24</t>
  </si>
  <si>
    <t>pracownia cytogenetyki molekularnej</t>
  </si>
  <si>
    <t>4.73</t>
  </si>
  <si>
    <t>5.12</t>
  </si>
  <si>
    <t>5.13</t>
  </si>
  <si>
    <t>5.08</t>
  </si>
  <si>
    <t>pokój mikroskopowy</t>
  </si>
  <si>
    <t>5.09</t>
  </si>
  <si>
    <t>5.10</t>
  </si>
  <si>
    <t>szatnia personelu</t>
  </si>
  <si>
    <t>BLOK B - części ogólnodostępne, sale wykładowe, toalety studenckie</t>
  </si>
  <si>
    <t>część gospodarcza</t>
  </si>
  <si>
    <t>0.50</t>
  </si>
  <si>
    <t>0.58</t>
  </si>
  <si>
    <t>0.75</t>
  </si>
  <si>
    <t>0.80</t>
  </si>
  <si>
    <t>0.51</t>
  </si>
  <si>
    <t>WYSOKI PARTER</t>
  </si>
  <si>
    <t xml:space="preserve">Ogólnodostępne </t>
  </si>
  <si>
    <t>hol prze salą wykładową</t>
  </si>
  <si>
    <t xml:space="preserve">Ogólnodostęne </t>
  </si>
  <si>
    <t>wejście do maszynowni</t>
  </si>
  <si>
    <t>1.64</t>
  </si>
  <si>
    <t>1.75</t>
  </si>
  <si>
    <t>1.76</t>
  </si>
  <si>
    <t>1.77</t>
  </si>
  <si>
    <t>1.78</t>
  </si>
  <si>
    <t>1.79</t>
  </si>
  <si>
    <t>1.80</t>
  </si>
  <si>
    <t>1.81</t>
  </si>
  <si>
    <t>1.82</t>
  </si>
  <si>
    <t>Ogólnodostępne TKE</t>
  </si>
  <si>
    <t>maszynownia dźwigu</t>
  </si>
  <si>
    <t>magazyn podręczny</t>
  </si>
  <si>
    <t>BLOK B - pomieszczenia na zakładach</t>
  </si>
  <si>
    <t>Lodówki niskotemperaturowe</t>
  </si>
  <si>
    <t>wózkownia</t>
  </si>
  <si>
    <t>wystawa zwłok</t>
  </si>
  <si>
    <t>ubieralnia zwłok</t>
  </si>
  <si>
    <t>przygotowalnia zwłok</t>
  </si>
  <si>
    <t>chłodnia zwłok</t>
  </si>
  <si>
    <t>magazyn genetyki</t>
  </si>
  <si>
    <t>ogól. F. budynku</t>
  </si>
  <si>
    <t>0.52b</t>
  </si>
  <si>
    <t>0.53</t>
  </si>
  <si>
    <t>pomieszczenie gopsodarcze+WC</t>
  </si>
  <si>
    <t>0.55</t>
  </si>
  <si>
    <t>magazyn odpoadów</t>
  </si>
  <si>
    <t>0.56</t>
  </si>
  <si>
    <t>magazyn dowodów sądowych</t>
  </si>
  <si>
    <t>0.57</t>
  </si>
  <si>
    <t>0.60</t>
  </si>
  <si>
    <t>archiwum ksiąg</t>
  </si>
  <si>
    <t>0.43b</t>
  </si>
  <si>
    <t>Zakład Chorób Przyzębia i Błony Śluzowej Jamy Ustnej</t>
  </si>
  <si>
    <t>0.35b</t>
  </si>
  <si>
    <t>montaż preparatów</t>
  </si>
  <si>
    <t>magazyn skrawków</t>
  </si>
  <si>
    <t>sala RTG</t>
  </si>
  <si>
    <t>kabina sterowania</t>
  </si>
  <si>
    <t xml:space="preserve">Śluza </t>
  </si>
  <si>
    <t>przedsionek dźwigu</t>
  </si>
  <si>
    <t>1.30</t>
  </si>
  <si>
    <t>zespół sanitarny</t>
  </si>
  <si>
    <t>1.58</t>
  </si>
  <si>
    <t>1.61</t>
  </si>
  <si>
    <t>1.63</t>
  </si>
  <si>
    <t>pokój laborantów</t>
  </si>
  <si>
    <t>1.65</t>
  </si>
  <si>
    <t>1.66</t>
  </si>
  <si>
    <t>1.67</t>
  </si>
  <si>
    <t xml:space="preserve">gabinet zabiegowy </t>
  </si>
  <si>
    <t>sala kliniczna</t>
  </si>
  <si>
    <t>sterylizatornia</t>
  </si>
  <si>
    <t>magazynek</t>
  </si>
  <si>
    <t>WC damskie + niepełnosprawni</t>
  </si>
  <si>
    <t xml:space="preserve">szatnia </t>
  </si>
  <si>
    <t>recepcja</t>
  </si>
  <si>
    <t>BLOK C - części ogólnodostępne, sale wykładowe, toalety studenckie</t>
  </si>
  <si>
    <t>ogólnodostępne - dydaktyka</t>
  </si>
  <si>
    <t>0.73</t>
  </si>
  <si>
    <t>Sala wykładowa</t>
  </si>
  <si>
    <t>0.72</t>
  </si>
  <si>
    <t>0.74</t>
  </si>
  <si>
    <t>Pomieszczenie techniczne TKE</t>
  </si>
  <si>
    <t>0.69</t>
  </si>
  <si>
    <t>komora wyciągowa</t>
  </si>
  <si>
    <t>0.67</t>
  </si>
  <si>
    <t>0.68</t>
  </si>
  <si>
    <t>0.70</t>
  </si>
  <si>
    <t>0.61</t>
  </si>
  <si>
    <t>0.62</t>
  </si>
  <si>
    <t>0.63</t>
  </si>
  <si>
    <t>chlorownia</t>
  </si>
  <si>
    <t>0.64</t>
  </si>
  <si>
    <t>0.65</t>
  </si>
  <si>
    <t>0.66</t>
  </si>
  <si>
    <t>1.74</t>
  </si>
  <si>
    <t>1.69</t>
  </si>
  <si>
    <t>1.68</t>
  </si>
  <si>
    <t>1.70</t>
  </si>
  <si>
    <t>pomieszczenie</t>
  </si>
  <si>
    <t>1.71</t>
  </si>
  <si>
    <t>kabiny tłumaczy</t>
  </si>
  <si>
    <t>1.72</t>
  </si>
  <si>
    <t>1.73</t>
  </si>
  <si>
    <t>Stolarka okienna zewnętrzna</t>
  </si>
  <si>
    <t>Biuro Prorektora</t>
  </si>
  <si>
    <t xml:space="preserve">Specjalista ds. Obronnych </t>
  </si>
  <si>
    <t>Dziekanat Wydziału Lekarskiego</t>
  </si>
  <si>
    <t>togi</t>
  </si>
  <si>
    <t>sale, Aule</t>
  </si>
  <si>
    <t>0/2</t>
  </si>
  <si>
    <t>szyb windowy</t>
  </si>
  <si>
    <t>0/8</t>
  </si>
  <si>
    <t>0/9</t>
  </si>
  <si>
    <t>1/0</t>
  </si>
  <si>
    <t>pom. na odpadki</t>
  </si>
  <si>
    <t xml:space="preserve">brudownik </t>
  </si>
  <si>
    <t>1/1</t>
  </si>
  <si>
    <t>1/2</t>
  </si>
  <si>
    <t>1/3</t>
  </si>
  <si>
    <t>1/4</t>
  </si>
  <si>
    <t>1/5</t>
  </si>
  <si>
    <t>seketariat</t>
  </si>
  <si>
    <t>magazyn chirurgii</t>
  </si>
  <si>
    <t>rozdzielnia główna</t>
  </si>
  <si>
    <t>hol wejściowy</t>
  </si>
  <si>
    <t>2.5</t>
  </si>
  <si>
    <t>łazienka damska</t>
  </si>
  <si>
    <t>WC niepełnospawnych</t>
  </si>
  <si>
    <t>sala wykładowa Z-d Protetyki</t>
  </si>
  <si>
    <t>sala wykładowa z-d Chirurgii</t>
  </si>
  <si>
    <t>pokój lekarzy</t>
  </si>
  <si>
    <t>magazyn środków czystości</t>
  </si>
  <si>
    <t>pom. Pomocnicze</t>
  </si>
  <si>
    <t>3.1</t>
  </si>
  <si>
    <t>3.2</t>
  </si>
  <si>
    <t>3.3</t>
  </si>
  <si>
    <t>pomieszczenie asystentów</t>
  </si>
  <si>
    <t>3.40</t>
  </si>
  <si>
    <t>odlewnia, polerownia</t>
  </si>
  <si>
    <t>3.5</t>
  </si>
  <si>
    <t>3.6</t>
  </si>
  <si>
    <t>laboratorium - pracownia</t>
  </si>
  <si>
    <t>3.7</t>
  </si>
  <si>
    <t xml:space="preserve">sala fantomowa </t>
  </si>
  <si>
    <t>3.8</t>
  </si>
  <si>
    <t>3.9</t>
  </si>
  <si>
    <t>3.10</t>
  </si>
  <si>
    <t>pom. gospodarcze</t>
  </si>
  <si>
    <t>3.11</t>
  </si>
  <si>
    <t>3.12</t>
  </si>
  <si>
    <t>szyby windy</t>
  </si>
  <si>
    <t>3.13</t>
  </si>
  <si>
    <t>pomieszczenia gospodarcze</t>
  </si>
  <si>
    <t>3.14</t>
  </si>
  <si>
    <t>3.15</t>
  </si>
  <si>
    <t>podajnik na papier VEPA</t>
  </si>
  <si>
    <t>431,30m2</t>
  </si>
  <si>
    <t>wykładzina PCV/ panele/ wykładzina dywanowa</t>
  </si>
  <si>
    <t>0.1</t>
  </si>
  <si>
    <t>0.2</t>
  </si>
  <si>
    <t>aula duża</t>
  </si>
  <si>
    <t>0.4</t>
  </si>
  <si>
    <t>0.5</t>
  </si>
  <si>
    <t>0.6</t>
  </si>
  <si>
    <t>0.7</t>
  </si>
  <si>
    <t>0.8</t>
  </si>
  <si>
    <t>hol/korytarz</t>
  </si>
  <si>
    <t>0.9</t>
  </si>
  <si>
    <t>WC niepełnosprawcych</t>
  </si>
  <si>
    <t>Zakład Statystyki i Info Med.</t>
  </si>
  <si>
    <t>Studium Filozofii i Psycho Człowieka</t>
  </si>
  <si>
    <t>Zakład Położnictwa i Gine.</t>
  </si>
  <si>
    <t>AGU</t>
  </si>
  <si>
    <t>pomieszczenie administratora</t>
  </si>
  <si>
    <t>szatnia męska</t>
  </si>
  <si>
    <t>kabiny higieniczne</t>
  </si>
  <si>
    <t>zmywalnia damska</t>
  </si>
  <si>
    <t>0.52</t>
  </si>
  <si>
    <t>szatnia damska</t>
  </si>
  <si>
    <t>korytarz/hol</t>
  </si>
  <si>
    <t>aula/ 132 os</t>
  </si>
  <si>
    <t>aula /113 os</t>
  </si>
  <si>
    <t>WC niepełnosprawni</t>
  </si>
  <si>
    <t>Zakład Info. I Statys. Med..</t>
  </si>
  <si>
    <t>sala komuterowa</t>
  </si>
  <si>
    <t>pracownia asystentów</t>
  </si>
  <si>
    <t>Dziekanat WNOZ</t>
  </si>
  <si>
    <t>pokój prodziekana</t>
  </si>
  <si>
    <t>pomieszczenie tłumacza</t>
  </si>
  <si>
    <t>wejście główne/hol</t>
  </si>
  <si>
    <t>Zakład Położnictwa, Gin i Opeki Gin.</t>
  </si>
  <si>
    <t>Zakład Medycyny Rat i Katastrof</t>
  </si>
  <si>
    <t>pracownia zaawansowanych technik</t>
  </si>
  <si>
    <t>Zakład Statystyki i Info. Med.</t>
  </si>
  <si>
    <t>pracownia położnicza</t>
  </si>
  <si>
    <t>pracownia ratownictwa przedszpitalnego</t>
  </si>
  <si>
    <t>pracownia symulacji</t>
  </si>
  <si>
    <t>pracownia eym. Resuscytacji Zabiegowej</t>
  </si>
  <si>
    <t>adiunkt</t>
  </si>
  <si>
    <t xml:space="preserve">kierownik </t>
  </si>
  <si>
    <t>pracownia opieki położniczo - neonatologicznej</t>
  </si>
  <si>
    <t>pracownia ginekologiczna</t>
  </si>
  <si>
    <t>pracownia technik położniczych</t>
  </si>
  <si>
    <t>3.4</t>
  </si>
  <si>
    <t>Zakład Zdrowia Publicznego</t>
  </si>
  <si>
    <t>Zakład Anestezjologi i Intentywnej Ter.</t>
  </si>
  <si>
    <t>Zakład Medycyny Klinicznej</t>
  </si>
  <si>
    <t>3.16</t>
  </si>
  <si>
    <t>Zakład Medycyny i Wieku Rozwojowego</t>
  </si>
  <si>
    <t>3.17</t>
  </si>
  <si>
    <t>3.18</t>
  </si>
  <si>
    <t>3.19</t>
  </si>
  <si>
    <t>asystenci</t>
  </si>
  <si>
    <t>3.20</t>
  </si>
  <si>
    <t>kierownik</t>
  </si>
  <si>
    <t>3.21</t>
  </si>
  <si>
    <t>adiunkci</t>
  </si>
  <si>
    <t>Zakład Farmakologii Doświadczalnej</t>
  </si>
  <si>
    <t>Zakład Pielęgniarstwa Chirurgicznego</t>
  </si>
  <si>
    <t>3.25</t>
  </si>
  <si>
    <t>Zakład Anestezjologii i Intem. Terapii</t>
  </si>
  <si>
    <t>Zakład Medycyny Wieku Rozwojowego</t>
  </si>
  <si>
    <t>3.29</t>
  </si>
  <si>
    <t>3.33</t>
  </si>
  <si>
    <t>3.34</t>
  </si>
  <si>
    <t>3.35</t>
  </si>
  <si>
    <t>3.36</t>
  </si>
  <si>
    <t>pracownia medycyny populacji</t>
  </si>
  <si>
    <t>3.37</t>
  </si>
  <si>
    <t>3.38</t>
  </si>
  <si>
    <t xml:space="preserve">pracownia </t>
  </si>
  <si>
    <t>3.39</t>
  </si>
  <si>
    <t>pracownia socjologiczna</t>
  </si>
  <si>
    <t>Zakład Prawa Medycznego</t>
  </si>
  <si>
    <t>3.41</t>
  </si>
  <si>
    <t>pomieszczenie badań</t>
  </si>
  <si>
    <t>PIĘTRO III</t>
  </si>
  <si>
    <t>4.1</t>
  </si>
  <si>
    <t>4.3</t>
  </si>
  <si>
    <t>4.4</t>
  </si>
  <si>
    <t>4.5</t>
  </si>
  <si>
    <t>WC dasmkie</t>
  </si>
  <si>
    <t>4.6</t>
  </si>
  <si>
    <t>4.7</t>
  </si>
  <si>
    <t>4.8</t>
  </si>
  <si>
    <t>4.9</t>
  </si>
  <si>
    <t>4.10</t>
  </si>
  <si>
    <t>4.11</t>
  </si>
  <si>
    <t>Zakład Biotechnologii Żywności</t>
  </si>
  <si>
    <t>4.13</t>
  </si>
  <si>
    <t xml:space="preserve">Zakład Filizofii i Psycho. Człowieka </t>
  </si>
  <si>
    <t>Zakład Farmakologii Klinicznej</t>
  </si>
  <si>
    <t>sala ćwiczeń kinezytorapii</t>
  </si>
  <si>
    <t>pracownia biotechnologii żywności</t>
  </si>
  <si>
    <t>Studium Filizofii i Psycho Człowieka</t>
  </si>
  <si>
    <t>Zakład Fonoaudiologgi KL. I Logo.</t>
  </si>
  <si>
    <t>4.28</t>
  </si>
  <si>
    <t>sekretatiat</t>
  </si>
  <si>
    <t>4.30</t>
  </si>
  <si>
    <t>4.31</t>
  </si>
  <si>
    <t>4.33</t>
  </si>
  <si>
    <t xml:space="preserve">nazwa pomieszczenia </t>
  </si>
  <si>
    <t xml:space="preserve">PIWNICA </t>
  </si>
  <si>
    <t>wykładzina PCV /panele</t>
  </si>
  <si>
    <t xml:space="preserve">wykładzina dywanowa </t>
  </si>
  <si>
    <t>hole, korytarze</t>
  </si>
  <si>
    <t>Aule, sale wykładow</t>
  </si>
  <si>
    <t xml:space="preserve">pokój biurowy/ dydaktyczny </t>
  </si>
  <si>
    <t>Aule, sale seminaryjne</t>
  </si>
  <si>
    <t>pomieszczenia biurowe, dydaktyczne</t>
  </si>
  <si>
    <t>Powierzchnia okien (jednostronna) 885,40 m2</t>
  </si>
  <si>
    <t>Portiernia i Ochrona</t>
  </si>
  <si>
    <t>szatnia portierów</t>
  </si>
  <si>
    <t>pokój techniczny przy portierni</t>
  </si>
  <si>
    <t>pomieszczenie pań sprzątających</t>
  </si>
  <si>
    <t>06</t>
  </si>
  <si>
    <t>07</t>
  </si>
  <si>
    <t>08</t>
  </si>
  <si>
    <t>magazyn rozpuszczalników</t>
  </si>
  <si>
    <t>odpadki</t>
  </si>
  <si>
    <t>magazyn gazów</t>
  </si>
  <si>
    <t>016</t>
  </si>
  <si>
    <t>Zakład Chemii Nieorganicznej i Analitycznej</t>
  </si>
  <si>
    <t>Podręczny magazyn chemiczny</t>
  </si>
  <si>
    <t>Zakład Analizy i Bioanalizy Leków</t>
  </si>
  <si>
    <t>Zakład Chemii Leków</t>
  </si>
  <si>
    <t>Zakład Bromatologii</t>
  </si>
  <si>
    <t>025</t>
  </si>
  <si>
    <t>026</t>
  </si>
  <si>
    <t>027</t>
  </si>
  <si>
    <t>028</t>
  </si>
  <si>
    <t>rozdzielnia elektryczna</t>
  </si>
  <si>
    <t>029</t>
  </si>
  <si>
    <t>030</t>
  </si>
  <si>
    <t>UPS</t>
  </si>
  <si>
    <t>031</t>
  </si>
  <si>
    <t>032</t>
  </si>
  <si>
    <t>Agregat</t>
  </si>
  <si>
    <t>033</t>
  </si>
  <si>
    <t>Miejsce pod bufet</t>
  </si>
  <si>
    <t>034</t>
  </si>
  <si>
    <t>035</t>
  </si>
  <si>
    <t>036</t>
  </si>
  <si>
    <t>zaplecze bufetu</t>
  </si>
  <si>
    <t>037</t>
  </si>
  <si>
    <t>038</t>
  </si>
  <si>
    <t>039</t>
  </si>
  <si>
    <t>bufet</t>
  </si>
  <si>
    <t>040</t>
  </si>
  <si>
    <t>sala studenka socjalno klubowa</t>
  </si>
  <si>
    <t>041</t>
  </si>
  <si>
    <t>ogólne</t>
  </si>
  <si>
    <t>042</t>
  </si>
  <si>
    <t>pomieszczenie neutralizatora ścieków</t>
  </si>
  <si>
    <t>043</t>
  </si>
  <si>
    <t>044</t>
  </si>
  <si>
    <t>Pomieszczenie techniczne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</si>
  <si>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</si>
  <si>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</si>
  <si>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</si>
  <si>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</si>
  <si>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</si>
  <si>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</si>
  <si>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</si>
  <si>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</si>
  <si>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</si>
  <si>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</si>
  <si>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Pomieszczenie pracowni warsztatowej</t>
  </si>
  <si>
    <t>3</t>
  </si>
  <si>
    <t>częśc wpólna</t>
  </si>
  <si>
    <t>6</t>
  </si>
  <si>
    <t>7</t>
  </si>
  <si>
    <t>zaplecze Sali wykładowej, magazyn</t>
  </si>
  <si>
    <t>Zakład Farmacji Stosowanej</t>
  </si>
  <si>
    <t>korytarz Apteka Szkoleniowa</t>
  </si>
  <si>
    <t>Zmywalnia Apteka Szkoleniowa</t>
  </si>
  <si>
    <t>Śluza Apteka Szkoleniowa</t>
  </si>
  <si>
    <t>Izba recepturowa Apteka Szkoleniowa</t>
  </si>
  <si>
    <t>Pomieszczenie socjalne Apteka Szkoleniowa</t>
  </si>
  <si>
    <t>sala szkoleniowa Apteka Szkoleniowa</t>
  </si>
  <si>
    <t>Izba ekspedycyjna Apteka Szkoleniowa</t>
  </si>
  <si>
    <t>Komora przyjęć Apteka Szkoleniowa</t>
  </si>
  <si>
    <t>szatnia Apteka Szkoleniowa</t>
  </si>
  <si>
    <t>archiwum Apteka Szkoleniowa</t>
  </si>
  <si>
    <t>22</t>
  </si>
  <si>
    <t>WC Apteka Aszkoleniowa</t>
  </si>
  <si>
    <t>WC męskie Apteka Szkoleniowa</t>
  </si>
  <si>
    <t>Dziekanat Farmaceutyczny</t>
  </si>
  <si>
    <t>24a</t>
  </si>
  <si>
    <t>Zaplecze Sali seminaryjnej</t>
  </si>
  <si>
    <t>Sala seminaryjna 2</t>
  </si>
  <si>
    <t>Sala komputerowa - studencka</t>
  </si>
  <si>
    <t>Sala seminaryjna 3 - komputerowa</t>
  </si>
  <si>
    <t>35</t>
  </si>
  <si>
    <t>Pokój Dziekana</t>
  </si>
  <si>
    <t>Pokój Prodziekanów</t>
  </si>
  <si>
    <t>37</t>
  </si>
  <si>
    <t>Pokój kierownika dziekanatu</t>
  </si>
  <si>
    <t>38</t>
  </si>
  <si>
    <t>Dziekanat ogólny</t>
  </si>
  <si>
    <t>39</t>
  </si>
  <si>
    <t>40</t>
  </si>
  <si>
    <t>41</t>
  </si>
  <si>
    <t>WC dla niepełnosprawnych</t>
  </si>
  <si>
    <t>TKE (ogólne)</t>
  </si>
  <si>
    <t>43</t>
  </si>
  <si>
    <t>44</t>
  </si>
  <si>
    <t>105</t>
  </si>
  <si>
    <t>106</t>
  </si>
  <si>
    <t>107</t>
  </si>
  <si>
    <t>Laboratorium spektroskopowe</t>
  </si>
  <si>
    <t>Laboratorium HPLC</t>
  </si>
  <si>
    <t>Laboratorium IR</t>
  </si>
  <si>
    <t>111</t>
  </si>
  <si>
    <t>112</t>
  </si>
  <si>
    <t>Pomieszczenie gospodarcze</t>
  </si>
  <si>
    <t>biblioteka, pokój socjalny</t>
  </si>
  <si>
    <t>115</t>
  </si>
  <si>
    <t>Laboratorium DSC</t>
  </si>
  <si>
    <t>116</t>
  </si>
  <si>
    <t>117</t>
  </si>
  <si>
    <t>Laboratorium ASA</t>
  </si>
  <si>
    <t>118</t>
  </si>
  <si>
    <t>Pracownia asystentów</t>
  </si>
  <si>
    <t>119</t>
  </si>
  <si>
    <t>Pokój, rejestratornia i archiwum</t>
  </si>
  <si>
    <t>120</t>
  </si>
  <si>
    <t>123</t>
  </si>
  <si>
    <t>Studencka sala ćwiczeń</t>
  </si>
  <si>
    <t>124</t>
  </si>
  <si>
    <t>125</t>
  </si>
  <si>
    <t>pokój wagowy</t>
  </si>
  <si>
    <t>126</t>
  </si>
  <si>
    <t>127</t>
  </si>
  <si>
    <t>Pracownia przygotowawcza</t>
  </si>
  <si>
    <t>129</t>
  </si>
  <si>
    <t>laboratorium hodowli komórkowej</t>
  </si>
  <si>
    <t>131</t>
  </si>
  <si>
    <t>132</t>
  </si>
  <si>
    <t>laboratorium biologii malekularnej</t>
  </si>
  <si>
    <t>133</t>
  </si>
  <si>
    <t>laboratorium analiz biologicznych</t>
  </si>
  <si>
    <t>134</t>
  </si>
  <si>
    <t>137</t>
  </si>
  <si>
    <t>biblioteka - pokój socjalny</t>
  </si>
  <si>
    <t>138</t>
  </si>
  <si>
    <t>139</t>
  </si>
  <si>
    <t>140</t>
  </si>
  <si>
    <t>142</t>
  </si>
  <si>
    <t>143</t>
  </si>
  <si>
    <t>144</t>
  </si>
  <si>
    <t>pracownia techników</t>
  </si>
  <si>
    <t>145</t>
  </si>
  <si>
    <t>146</t>
  </si>
  <si>
    <t>147</t>
  </si>
  <si>
    <t>201</t>
  </si>
  <si>
    <t>202</t>
  </si>
  <si>
    <t>204</t>
  </si>
  <si>
    <t>Laboratorium spektrofotometryczne</t>
  </si>
  <si>
    <t>205</t>
  </si>
  <si>
    <t>Laboratorium elekrochemiczne</t>
  </si>
  <si>
    <t>Laboratorium ASA - mineralizacja</t>
  </si>
  <si>
    <t>208</t>
  </si>
  <si>
    <t xml:space="preserve">LABORATORIUM ASA </t>
  </si>
  <si>
    <t>laboratorium biochemiczne</t>
  </si>
  <si>
    <t>laboratorium IR</t>
  </si>
  <si>
    <t>211</t>
  </si>
  <si>
    <t>212</t>
  </si>
  <si>
    <t>213</t>
  </si>
  <si>
    <t>214</t>
  </si>
  <si>
    <t>217</t>
  </si>
  <si>
    <t>pracownia przygotowawcza</t>
  </si>
  <si>
    <t>pomieszczenie serwerowni</t>
  </si>
  <si>
    <t>Zakład Chemii Nieorganicznej i Anal</t>
  </si>
  <si>
    <t>224</t>
  </si>
  <si>
    <t>studencka sala ćwiczeń 1</t>
  </si>
  <si>
    <t>studencka sala ćwiczeń 2</t>
  </si>
  <si>
    <t>228</t>
  </si>
  <si>
    <t>230</t>
  </si>
  <si>
    <t>pokój hodowli komórkowej</t>
  </si>
  <si>
    <t>Laboratorium HPLC 1</t>
  </si>
  <si>
    <t>Laboratorium HPLC 2</t>
  </si>
  <si>
    <t>laboratorium elektroforetyczne</t>
  </si>
  <si>
    <t>pracownia asystencka</t>
  </si>
  <si>
    <t>239</t>
  </si>
  <si>
    <t>pracownia adiuktów</t>
  </si>
  <si>
    <t>Laboratorium LCMS</t>
  </si>
  <si>
    <t>Laboratorium GCMS</t>
  </si>
  <si>
    <t>249</t>
  </si>
  <si>
    <t>Pracownia wirówkowo - zamrażarkowa</t>
  </si>
  <si>
    <t>laboratorium przygotowawcze</t>
  </si>
  <si>
    <t>łącznik</t>
  </si>
  <si>
    <t>301</t>
  </si>
  <si>
    <t>303</t>
  </si>
  <si>
    <t>laboratorium spektroskopowe</t>
  </si>
  <si>
    <t>Zakład Fizjologii</t>
  </si>
  <si>
    <t>306</t>
  </si>
  <si>
    <t>Studencka sala ćwiczeń 6</t>
  </si>
  <si>
    <t>Studencka sala ćwiczeń 5</t>
  </si>
  <si>
    <t>Studencka sala ćwiczeń 4 - multimedialna</t>
  </si>
  <si>
    <t xml:space="preserve">WC personelu </t>
  </si>
  <si>
    <t>313</t>
  </si>
  <si>
    <t>studencka sala ćwiczeń 3</t>
  </si>
  <si>
    <t>316</t>
  </si>
  <si>
    <t>Zakład Farmakodynamiki</t>
  </si>
  <si>
    <t>Studencka sala ćwiczeń 1</t>
  </si>
  <si>
    <t>Studencka sala ćwiczeń 2</t>
  </si>
  <si>
    <t>321</t>
  </si>
  <si>
    <t>Laboratorium Badania Jakości postaci Leków</t>
  </si>
  <si>
    <t>Sterylizatornia i zmywalnia</t>
  </si>
  <si>
    <t>324</t>
  </si>
  <si>
    <t>studencki boks aseptyczny ze śluzą</t>
  </si>
  <si>
    <t>330</t>
  </si>
  <si>
    <t>pracownia przygotowawcza - zmywalnia</t>
  </si>
  <si>
    <t>331</t>
  </si>
  <si>
    <t>332</t>
  </si>
  <si>
    <t>Laboratorium hodowli mikrobiologicznej</t>
  </si>
  <si>
    <t>Sanitariat</t>
  </si>
  <si>
    <t>laboratorium mikrobiologiczne</t>
  </si>
  <si>
    <t>339</t>
  </si>
  <si>
    <t>pokój komputerowy</t>
  </si>
  <si>
    <t>biblioteka i pokój socjalny</t>
  </si>
  <si>
    <t>pracownia adiunkci i asystenci</t>
  </si>
  <si>
    <t>Laboratorium ICP - MS</t>
  </si>
  <si>
    <t>348</t>
  </si>
  <si>
    <t>Pomieszczenie lodówki</t>
  </si>
  <si>
    <t>349</t>
  </si>
  <si>
    <t xml:space="preserve">studencka sala ćwiczeń 2 </t>
  </si>
  <si>
    <t>Zakład Toksykologii</t>
  </si>
  <si>
    <t>350</t>
  </si>
  <si>
    <t>351</t>
  </si>
  <si>
    <t xml:space="preserve">Pracownia przygotowawcza </t>
  </si>
  <si>
    <t>352</t>
  </si>
  <si>
    <t>353</t>
  </si>
  <si>
    <t>354</t>
  </si>
  <si>
    <t>355</t>
  </si>
  <si>
    <t>356</t>
  </si>
  <si>
    <t xml:space="preserve">Nazwa pomieszczenia </t>
  </si>
  <si>
    <t>pokój biurowy/ dydaktyczny /naukowy</t>
  </si>
  <si>
    <t>pojemniki na papier do rąk ZZ</t>
  </si>
  <si>
    <t>pojemniki na płyn dezynfekcyjny</t>
  </si>
  <si>
    <t>ZZOM</t>
  </si>
  <si>
    <t xml:space="preserve">ZZOM </t>
  </si>
  <si>
    <t>1/04</t>
  </si>
  <si>
    <t>1/05</t>
  </si>
  <si>
    <t>1/07</t>
  </si>
  <si>
    <t>1/08</t>
  </si>
  <si>
    <t>1/10</t>
  </si>
  <si>
    <t>1/11</t>
  </si>
  <si>
    <t>1/13</t>
  </si>
  <si>
    <t>1/22</t>
  </si>
  <si>
    <t>1/14</t>
  </si>
  <si>
    <t>1/15</t>
  </si>
  <si>
    <t>1/18</t>
  </si>
  <si>
    <t>2/01</t>
  </si>
  <si>
    <t>2/02</t>
  </si>
  <si>
    <t>biblioteka + sala ćwiczeń</t>
  </si>
  <si>
    <t>2/07</t>
  </si>
  <si>
    <t>2/08</t>
  </si>
  <si>
    <t>2/11</t>
  </si>
  <si>
    <t>2/12</t>
  </si>
  <si>
    <t>2/13</t>
  </si>
  <si>
    <t>2/14</t>
  </si>
  <si>
    <t>2/18</t>
  </si>
  <si>
    <t>prcownia</t>
  </si>
  <si>
    <t>104a</t>
  </si>
  <si>
    <t>104b</t>
  </si>
  <si>
    <t xml:space="preserve">hole, korytarze </t>
  </si>
  <si>
    <t xml:space="preserve">Aule, sale wykładowe, seminaryjne </t>
  </si>
  <si>
    <t>Aule, sale wykładowe, seminaryjne</t>
  </si>
  <si>
    <t>1/01</t>
  </si>
  <si>
    <t>WC niepełn.</t>
  </si>
  <si>
    <t>Zakład Dietetyki i Żywienia Klinicznego</t>
  </si>
  <si>
    <t>Pokój asystentów</t>
  </si>
  <si>
    <t>1/6</t>
  </si>
  <si>
    <t>1/8</t>
  </si>
  <si>
    <t>1/9</t>
  </si>
  <si>
    <t>1/12</t>
  </si>
  <si>
    <t xml:space="preserve">Pokój </t>
  </si>
  <si>
    <t>1/16</t>
  </si>
  <si>
    <t>Schowek</t>
  </si>
  <si>
    <t>1/17</t>
  </si>
  <si>
    <t>1/19</t>
  </si>
  <si>
    <t>1/23</t>
  </si>
  <si>
    <t>1/24</t>
  </si>
  <si>
    <t>1/25</t>
  </si>
  <si>
    <t>1/26</t>
  </si>
  <si>
    <t>1/27</t>
  </si>
  <si>
    <t>1/28</t>
  </si>
  <si>
    <t>1/29</t>
  </si>
  <si>
    <t>1/30</t>
  </si>
  <si>
    <t>1/31</t>
  </si>
  <si>
    <t>1/32</t>
  </si>
  <si>
    <t>1/33</t>
  </si>
  <si>
    <t>1/35</t>
  </si>
  <si>
    <t>1/34</t>
  </si>
  <si>
    <t>Portiernia</t>
  </si>
  <si>
    <t>Hall</t>
  </si>
  <si>
    <t>1/37</t>
  </si>
  <si>
    <t>Zakład Medycyny Rodzinnej</t>
  </si>
  <si>
    <t>Sala Wykładowa</t>
  </si>
  <si>
    <t>ksero</t>
  </si>
  <si>
    <t>Sala konferencyjna</t>
  </si>
  <si>
    <t>19a</t>
  </si>
  <si>
    <t>Klatka schodowa</t>
  </si>
  <si>
    <t>Zakład Podstawowej Opieki Medycznej</t>
  </si>
  <si>
    <t>nazwa pomieszczenia</t>
  </si>
  <si>
    <t>-1.2</t>
  </si>
  <si>
    <t>pomieszczenie sprzątaczek</t>
  </si>
  <si>
    <t>0.3</t>
  </si>
  <si>
    <t>hall</t>
  </si>
  <si>
    <t>Centrum Bioinformatyki i Anal Danych</t>
  </si>
  <si>
    <t>Zakład Medycyny Populacyjnej, Prewencji Chorób Cywilizacyjnych</t>
  </si>
  <si>
    <t>pokój 1 osobowy</t>
  </si>
  <si>
    <t>pokój 2 osobowy</t>
  </si>
  <si>
    <t>PIĘTRO</t>
  </si>
  <si>
    <t>Wiatrołap</t>
  </si>
  <si>
    <t>Hol główny</t>
  </si>
  <si>
    <t>0.02`</t>
  </si>
  <si>
    <t>Bufet</t>
  </si>
  <si>
    <t>WC NPS</t>
  </si>
  <si>
    <t>Szatnia</t>
  </si>
  <si>
    <t>Pokój biurowy</t>
  </si>
  <si>
    <t>Pomieszczenie informatyków</t>
  </si>
  <si>
    <t>Zaplecze</t>
  </si>
  <si>
    <t>Debrefing</t>
  </si>
  <si>
    <t>Pomieszczenie kontrolne</t>
  </si>
  <si>
    <t>Sala porodowa</t>
  </si>
  <si>
    <t>Sala intensywnej terapii</t>
  </si>
  <si>
    <t>Blok operacyjny</t>
  </si>
  <si>
    <t>Symulator karetki</t>
  </si>
  <si>
    <t>0.43</t>
  </si>
  <si>
    <t>Sala SOR</t>
  </si>
  <si>
    <t>0.K1</t>
  </si>
  <si>
    <t>0.W1</t>
  </si>
  <si>
    <t>Winda</t>
  </si>
  <si>
    <t>Szatnia pacjenta standaryzowanego</t>
  </si>
  <si>
    <t>Łazienka</t>
  </si>
  <si>
    <t>Pomieszczenie porządkowe</t>
  </si>
  <si>
    <t>Stomatologiczna pracownia interdyscyplinarna</t>
  </si>
  <si>
    <t>Stomatologiczne laboratorium materiałowe</t>
  </si>
  <si>
    <t>Stomatologiczna pracownia specjalistyczna</t>
  </si>
  <si>
    <t>Pracownia rzeczywistości wirtualnej</t>
  </si>
  <si>
    <t>Pracownia komputerowego wspomagania nauczania</t>
  </si>
  <si>
    <t>Sala symulacji z zakresu ALS/BLS</t>
  </si>
  <si>
    <t>Sala nauki umiejętności technicznych, laboratoryjnego nauczania umiejętności klinicznych, nauki umiejętności chirurgicznych</t>
  </si>
  <si>
    <t>OSCE pomieszczenie kontrolne</t>
  </si>
  <si>
    <t>Sala ćwiczeń z pacjentami standaryzowanymi</t>
  </si>
  <si>
    <t>Sala egzaminacyjna OSE</t>
  </si>
  <si>
    <t>Sala pielęgniarska wysokiej wierniości</t>
  </si>
  <si>
    <t>1.K1</t>
  </si>
  <si>
    <t>pow. w m2</t>
  </si>
  <si>
    <t>pojemnik na płyn dezynfekcyjny</t>
  </si>
  <si>
    <t>BUDYNEK E</t>
  </si>
  <si>
    <t>Centrum Ochrony Radiologicznej</t>
  </si>
  <si>
    <t>archiwum biblioteki</t>
  </si>
  <si>
    <t>DS1</t>
  </si>
  <si>
    <t>kuchnia</t>
  </si>
  <si>
    <t>1/43</t>
  </si>
  <si>
    <t>1/57</t>
  </si>
  <si>
    <t>1/58</t>
  </si>
  <si>
    <t>2/26</t>
  </si>
  <si>
    <t>2/27</t>
  </si>
  <si>
    <t>2/31</t>
  </si>
  <si>
    <t>2/43</t>
  </si>
  <si>
    <t>2/57</t>
  </si>
  <si>
    <t>2/58</t>
  </si>
  <si>
    <t xml:space="preserve">PODPIWNICZENIE </t>
  </si>
  <si>
    <t>0/001</t>
  </si>
  <si>
    <t>0/002</t>
  </si>
  <si>
    <t>BUDYNEK F</t>
  </si>
  <si>
    <t xml:space="preserve">Klub co nie co </t>
  </si>
  <si>
    <t>WC D</t>
  </si>
  <si>
    <t>1/03</t>
  </si>
  <si>
    <t>biuro studenckie</t>
  </si>
  <si>
    <t>1/06</t>
  </si>
  <si>
    <t>zaplecze</t>
  </si>
  <si>
    <t>1/09</t>
  </si>
  <si>
    <t>sala telewizyjna</t>
  </si>
  <si>
    <t>korytarz/ hol</t>
  </si>
  <si>
    <t>SWF</t>
  </si>
  <si>
    <t>sala gimnastyczna</t>
  </si>
  <si>
    <t>sala gier sportowych</t>
  </si>
  <si>
    <t>2/03</t>
  </si>
  <si>
    <t>2/04</t>
  </si>
  <si>
    <t>2/05</t>
  </si>
  <si>
    <t>2/6a</t>
  </si>
  <si>
    <t>prysznice damskie</t>
  </si>
  <si>
    <t>2/06</t>
  </si>
  <si>
    <t>prysznice męskie</t>
  </si>
  <si>
    <t>2/8a</t>
  </si>
  <si>
    <t>2/8b</t>
  </si>
  <si>
    <t>2/09</t>
  </si>
  <si>
    <t>WC z natr. dla niepełnospr.</t>
  </si>
  <si>
    <t>2/10</t>
  </si>
  <si>
    <t xml:space="preserve">Siłownia </t>
  </si>
  <si>
    <t>3/01</t>
  </si>
  <si>
    <t>pokój nauczycielski</t>
  </si>
  <si>
    <t>3/02</t>
  </si>
  <si>
    <t>3/03</t>
  </si>
  <si>
    <t>3/04</t>
  </si>
  <si>
    <t>3/05</t>
  </si>
  <si>
    <t>3/06</t>
  </si>
  <si>
    <t>3/07</t>
  </si>
  <si>
    <t>gabinet kierownika</t>
  </si>
  <si>
    <t>3/08</t>
  </si>
  <si>
    <t xml:space="preserve">PARTER </t>
  </si>
  <si>
    <t>UMB/NSZ</t>
  </si>
  <si>
    <t>NZS Samorząd Doktorantów UMB</t>
  </si>
  <si>
    <t>korytarz NZS</t>
  </si>
  <si>
    <t>WC NZS</t>
  </si>
  <si>
    <t>UMB/PTSS</t>
  </si>
  <si>
    <t>1/7</t>
  </si>
  <si>
    <t>PTSS</t>
  </si>
  <si>
    <t>WC PTSS</t>
  </si>
  <si>
    <t>korytarz PTSS</t>
  </si>
  <si>
    <t>Samodzielna Pracownia Gerostomatologii</t>
  </si>
  <si>
    <t xml:space="preserve">sala seminaryjna </t>
  </si>
  <si>
    <t>Kierownik Zakładu</t>
  </si>
  <si>
    <t>1/20 i 1/19</t>
  </si>
  <si>
    <t xml:space="preserve">sala ćwiczeń </t>
  </si>
  <si>
    <t>brak nr</t>
  </si>
  <si>
    <t>2/3</t>
  </si>
  <si>
    <t>2/4</t>
  </si>
  <si>
    <t>2/5</t>
  </si>
  <si>
    <t>pomieszczenie godpodarcze</t>
  </si>
  <si>
    <t>2/6</t>
  </si>
  <si>
    <t>2/7</t>
  </si>
  <si>
    <t>Dział Zaopatrzenia</t>
  </si>
  <si>
    <t>0.1A</t>
  </si>
  <si>
    <t>WCM</t>
  </si>
  <si>
    <t>łazienka NP.</t>
  </si>
  <si>
    <t>2/33</t>
  </si>
  <si>
    <t>2/34</t>
  </si>
  <si>
    <t>2/35</t>
  </si>
  <si>
    <t>2/36</t>
  </si>
  <si>
    <t>3/3</t>
  </si>
  <si>
    <t>3/4</t>
  </si>
  <si>
    <t>3/5</t>
  </si>
  <si>
    <t>3/6</t>
  </si>
  <si>
    <t>3/19</t>
  </si>
  <si>
    <t>4/03</t>
  </si>
  <si>
    <t>4/04</t>
  </si>
  <si>
    <t>4/05</t>
  </si>
  <si>
    <t>4/06</t>
  </si>
  <si>
    <t>4/19</t>
  </si>
  <si>
    <t>poddasze siedziby studenckie</t>
  </si>
  <si>
    <t xml:space="preserve">SUMA </t>
  </si>
  <si>
    <t xml:space="preserve">CLOR </t>
  </si>
  <si>
    <t>1,2,3,4,5,6</t>
  </si>
  <si>
    <t>sale dydakryczne</t>
  </si>
  <si>
    <t>Rozmiar:</t>
  </si>
  <si>
    <t>200X160</t>
  </si>
  <si>
    <t>Lp</t>
  </si>
  <si>
    <t>Rozmiar wys</t>
  </si>
  <si>
    <t>Rozmiar szer</t>
  </si>
  <si>
    <t xml:space="preserve">Liczba </t>
  </si>
  <si>
    <t>Liczba:</t>
  </si>
  <si>
    <t>165X135</t>
  </si>
  <si>
    <t>225x170</t>
  </si>
  <si>
    <t>300x155</t>
  </si>
  <si>
    <t>135x110</t>
  </si>
  <si>
    <t>150x70</t>
  </si>
  <si>
    <t>120x70</t>
  </si>
  <si>
    <t>110X80</t>
  </si>
  <si>
    <t>150X75</t>
  </si>
  <si>
    <t>185X65</t>
  </si>
  <si>
    <t>135X110</t>
  </si>
  <si>
    <t>135X90</t>
  </si>
  <si>
    <t>265,77</t>
  </si>
  <si>
    <t>46,70</t>
  </si>
  <si>
    <t>98,80</t>
  </si>
  <si>
    <t>145,50</t>
  </si>
  <si>
    <t>264,50</t>
  </si>
  <si>
    <t>106,40</t>
  </si>
  <si>
    <t>Aule, sale gimnastyczne, seminaryjne</t>
  </si>
  <si>
    <t>32,63</t>
  </si>
  <si>
    <t>403,50</t>
  </si>
  <si>
    <t>31,20</t>
  </si>
  <si>
    <t>36,22</t>
  </si>
  <si>
    <t>67,42</t>
  </si>
  <si>
    <t>BUDYNEK NR 1</t>
  </si>
  <si>
    <t>DS2</t>
  </si>
  <si>
    <t>BUDYNEK NR 2</t>
  </si>
  <si>
    <t>pralnia</t>
  </si>
  <si>
    <t>suszarnia</t>
  </si>
  <si>
    <t>sanitariat</t>
  </si>
  <si>
    <t>winda</t>
  </si>
  <si>
    <t>1.9a</t>
  </si>
  <si>
    <t>pomieszczenie magazynowe</t>
  </si>
  <si>
    <t>1.10a</t>
  </si>
  <si>
    <t>1.10b</t>
  </si>
  <si>
    <t>windy</t>
  </si>
  <si>
    <t>zsyp</t>
  </si>
  <si>
    <t xml:space="preserve">PIĘTRO I </t>
  </si>
  <si>
    <t>przedpokój</t>
  </si>
  <si>
    <t>4.2</t>
  </si>
  <si>
    <t>PIĘTRO IV</t>
  </si>
  <si>
    <t>5.1</t>
  </si>
  <si>
    <t>5.2</t>
  </si>
  <si>
    <t>PIĘTRO V</t>
  </si>
  <si>
    <t>6.1</t>
  </si>
  <si>
    <t>6.2</t>
  </si>
  <si>
    <t>6.10</t>
  </si>
  <si>
    <t>6.11</t>
  </si>
  <si>
    <t>6.12</t>
  </si>
  <si>
    <t>PIĘTRO VI</t>
  </si>
  <si>
    <t>7.1</t>
  </si>
  <si>
    <t>pralnia + kuchnia</t>
  </si>
  <si>
    <t>7.10</t>
  </si>
  <si>
    <t>7.11</t>
  </si>
  <si>
    <t>7.12</t>
  </si>
  <si>
    <t>PIĘTRO VII</t>
  </si>
  <si>
    <t>8.1</t>
  </si>
  <si>
    <t>8.10</t>
  </si>
  <si>
    <t>8.11</t>
  </si>
  <si>
    <t>8.12</t>
  </si>
  <si>
    <t>PIĘTRO VIII</t>
  </si>
  <si>
    <t>9.1</t>
  </si>
  <si>
    <t>9.2a</t>
  </si>
  <si>
    <t>9.10</t>
  </si>
  <si>
    <t>9.11</t>
  </si>
  <si>
    <t>9.12</t>
  </si>
  <si>
    <t>PIĘTRO IX</t>
  </si>
  <si>
    <t>10.1</t>
  </si>
  <si>
    <t>10.10</t>
  </si>
  <si>
    <t>10.11</t>
  </si>
  <si>
    <t>10.12</t>
  </si>
  <si>
    <t>10.13</t>
  </si>
  <si>
    <t>10.14</t>
  </si>
  <si>
    <t>PIĘTRO X</t>
  </si>
  <si>
    <t>11.1</t>
  </si>
  <si>
    <t>11.10</t>
  </si>
  <si>
    <t>11.11</t>
  </si>
  <si>
    <t>11.12</t>
  </si>
  <si>
    <t>BUDYNEK NR 3</t>
  </si>
  <si>
    <t>hydrofornia</t>
  </si>
  <si>
    <t>PARTER + ŁĄCZNIK</t>
  </si>
  <si>
    <t>4a</t>
  </si>
  <si>
    <t>4b</t>
  </si>
  <si>
    <t>parter łącznik</t>
  </si>
  <si>
    <t>porteirnia</t>
  </si>
  <si>
    <t>PIĘTRO XI</t>
  </si>
  <si>
    <t>Biuro Transferu Technologi</t>
  </si>
  <si>
    <t xml:space="preserve">maszynownia </t>
  </si>
  <si>
    <t>Powierzchnia okien 1980 m2</t>
  </si>
  <si>
    <t xml:space="preserve">sale </t>
  </si>
  <si>
    <t xml:space="preserve">BLOK D </t>
  </si>
  <si>
    <t>Piwnica</t>
  </si>
  <si>
    <t xml:space="preserve">  001K</t>
  </si>
  <si>
    <t>korytarz + klatki schodowe</t>
  </si>
  <si>
    <t>Zakład FizjologiI</t>
  </si>
  <si>
    <t xml:space="preserve">  002</t>
  </si>
  <si>
    <t>Parter</t>
  </si>
  <si>
    <t>100</t>
  </si>
  <si>
    <t xml:space="preserve">  AGU</t>
  </si>
  <si>
    <t xml:space="preserve">  109K</t>
  </si>
  <si>
    <t>klatka schodowa boczna</t>
  </si>
  <si>
    <t>110K</t>
  </si>
  <si>
    <t xml:space="preserve">  102</t>
  </si>
  <si>
    <t>część wsólna</t>
  </si>
  <si>
    <t xml:space="preserve"> 101</t>
  </si>
  <si>
    <t xml:space="preserve">  101</t>
  </si>
  <si>
    <t xml:space="preserve">holl </t>
  </si>
  <si>
    <t xml:space="preserve">  201</t>
  </si>
  <si>
    <t xml:space="preserve">  215</t>
  </si>
  <si>
    <t>aula Buluka</t>
  </si>
  <si>
    <t>pomieszczenie techniczna</t>
  </si>
  <si>
    <t xml:space="preserve">  213</t>
  </si>
  <si>
    <t>łazienka + WC</t>
  </si>
  <si>
    <t xml:space="preserve">2.14  </t>
  </si>
  <si>
    <t xml:space="preserve">  209</t>
  </si>
  <si>
    <t>bibilioteka</t>
  </si>
  <si>
    <t xml:space="preserve"> 207</t>
  </si>
  <si>
    <t xml:space="preserve"> 201</t>
  </si>
  <si>
    <t>korytarz przed aulą</t>
  </si>
  <si>
    <t xml:space="preserve"> 303</t>
  </si>
  <si>
    <t>pomieszczenie magazynaowe</t>
  </si>
  <si>
    <t>pomieszczenie dydaktyczno naukowe</t>
  </si>
  <si>
    <t xml:space="preserve">  304</t>
  </si>
  <si>
    <t>sala wykładowa aula Buluka</t>
  </si>
  <si>
    <t xml:space="preserve">  302</t>
  </si>
  <si>
    <t xml:space="preserve"> 309</t>
  </si>
  <si>
    <t xml:space="preserve"> 401</t>
  </si>
  <si>
    <t>401</t>
  </si>
  <si>
    <t xml:space="preserve">  401</t>
  </si>
  <si>
    <t>4/5</t>
  </si>
  <si>
    <t>4/4</t>
  </si>
  <si>
    <t>sala wykładowa Buluka</t>
  </si>
  <si>
    <t>4/2</t>
  </si>
  <si>
    <t>holl przy windach</t>
  </si>
  <si>
    <t>BLOK C1</t>
  </si>
  <si>
    <t>sektretariat</t>
  </si>
  <si>
    <t>Dział Info i Tele</t>
  </si>
  <si>
    <t>stolarze</t>
  </si>
  <si>
    <t>stolarnia</t>
  </si>
  <si>
    <t>142K</t>
  </si>
  <si>
    <t>Dział Informatyki</t>
  </si>
  <si>
    <t xml:space="preserve">  Dział Informatyki</t>
  </si>
  <si>
    <t>pokój informatyków</t>
  </si>
  <si>
    <t>archiwum TKE</t>
  </si>
  <si>
    <t xml:space="preserve">pokój biurowy </t>
  </si>
  <si>
    <t>pokój biurowy ksero</t>
  </si>
  <si>
    <t>elektromedycy</t>
  </si>
  <si>
    <t>korytarz AGU</t>
  </si>
  <si>
    <t xml:space="preserve">pokój Kierownika </t>
  </si>
  <si>
    <t>Sekcja inwentaryzacji</t>
  </si>
  <si>
    <t>korytarz Inwe</t>
  </si>
  <si>
    <t>NSZZ Solidarność</t>
  </si>
  <si>
    <t>Zakład Mikrobiologii Lekarskiej i Inżynierii Nanobiomedycznej</t>
  </si>
  <si>
    <t>szatnia mikrobiologii</t>
  </si>
  <si>
    <t xml:space="preserve"> 156K</t>
  </si>
  <si>
    <t xml:space="preserve">19a  </t>
  </si>
  <si>
    <t>pokój ze śr. czystości</t>
  </si>
  <si>
    <t>WC Damskie</t>
  </si>
  <si>
    <t xml:space="preserve">Zakład Biologii Medycznej </t>
  </si>
  <si>
    <t>254.</t>
  </si>
  <si>
    <t>255.</t>
  </si>
  <si>
    <t>256/1.</t>
  </si>
  <si>
    <t>WC pracowników - kabina</t>
  </si>
  <si>
    <t>257.</t>
  </si>
  <si>
    <t>Laboratorium ogólne</t>
  </si>
  <si>
    <t>258.</t>
  </si>
  <si>
    <t xml:space="preserve">Laboratorium </t>
  </si>
  <si>
    <t>259.</t>
  </si>
  <si>
    <t>260.</t>
  </si>
  <si>
    <t>Sprężarkownia</t>
  </si>
  <si>
    <t>261.</t>
  </si>
  <si>
    <t>262.</t>
  </si>
  <si>
    <t>263.</t>
  </si>
  <si>
    <t>Pracownia komputerowa</t>
  </si>
  <si>
    <t>264.</t>
  </si>
  <si>
    <t>265.</t>
  </si>
  <si>
    <t>Gabinet Kierownika</t>
  </si>
  <si>
    <t>266.</t>
  </si>
  <si>
    <t>267.</t>
  </si>
  <si>
    <t>268.</t>
  </si>
  <si>
    <t>Sala ćwiczeń</t>
  </si>
  <si>
    <t>269.</t>
  </si>
  <si>
    <t>Pomieszczenie przygotowawcze</t>
  </si>
  <si>
    <t>270.</t>
  </si>
  <si>
    <t>271.</t>
  </si>
  <si>
    <t>Pomieszczenie biurowe</t>
  </si>
  <si>
    <t>274.</t>
  </si>
  <si>
    <t>275.</t>
  </si>
  <si>
    <t>Laboratorium chemiczne</t>
  </si>
  <si>
    <t>276/3.</t>
  </si>
  <si>
    <t>WC - natrysk</t>
  </si>
  <si>
    <t>277.</t>
  </si>
  <si>
    <t>Pomieszczenie pobrań materiału</t>
  </si>
  <si>
    <t>278.</t>
  </si>
  <si>
    <t>Pomieszczenie socjalne</t>
  </si>
  <si>
    <t>279.</t>
  </si>
  <si>
    <t>Pokój doktoratantów</t>
  </si>
  <si>
    <t>280.</t>
  </si>
  <si>
    <t>Laboratorium sekwencjonowania</t>
  </si>
  <si>
    <t>281.</t>
  </si>
  <si>
    <t>Laboratorium PCR</t>
  </si>
  <si>
    <t>282.</t>
  </si>
  <si>
    <t>Laboratorium izolacji</t>
  </si>
  <si>
    <t>283.</t>
  </si>
  <si>
    <t>Śluza wyjściowa</t>
  </si>
  <si>
    <t>284.</t>
  </si>
  <si>
    <t>285.</t>
  </si>
  <si>
    <t>Przyjmowanie i segregacja</t>
  </si>
  <si>
    <t>286.</t>
  </si>
  <si>
    <t>Przygotowanie pożywek</t>
  </si>
  <si>
    <t>287.</t>
  </si>
  <si>
    <t>Pracownia mikrobiologii</t>
  </si>
  <si>
    <t>288.</t>
  </si>
  <si>
    <t>Zmywalnia, sterylizacja</t>
  </si>
  <si>
    <t>289.</t>
  </si>
  <si>
    <t>290.</t>
  </si>
  <si>
    <t>291.</t>
  </si>
  <si>
    <t>śluza wejściowa</t>
  </si>
  <si>
    <t>292.</t>
  </si>
  <si>
    <t>293.</t>
  </si>
  <si>
    <t>294.</t>
  </si>
  <si>
    <t>295.</t>
  </si>
  <si>
    <t>Laboratorium mikroskopii</t>
  </si>
  <si>
    <t>296.</t>
  </si>
  <si>
    <t>Serwerownia</t>
  </si>
  <si>
    <t>297.</t>
  </si>
  <si>
    <t>Sala seminaryjna</t>
  </si>
  <si>
    <t>298.</t>
  </si>
  <si>
    <t>299.</t>
  </si>
  <si>
    <t>300.</t>
  </si>
  <si>
    <t>Gabinet kKierownika</t>
  </si>
  <si>
    <t>301.</t>
  </si>
  <si>
    <t>Laboratorium diagnostyczne</t>
  </si>
  <si>
    <t>302.</t>
  </si>
  <si>
    <t>Hodowlan komórkowa</t>
  </si>
  <si>
    <t>303.</t>
  </si>
  <si>
    <t>Laboratorium mikrobiologiczne</t>
  </si>
  <si>
    <t>Zakład Patologii Ogólnej i Doświadczalnej</t>
  </si>
  <si>
    <t xml:space="preserve">  358 i 359</t>
  </si>
  <si>
    <t>zwierzętarnia</t>
  </si>
  <si>
    <t xml:space="preserve">  361 i 365</t>
  </si>
  <si>
    <t>pokój asystetna</t>
  </si>
  <si>
    <t xml:space="preserve"> 372 i 371</t>
  </si>
  <si>
    <t>Samodzielna Pracownia Biofarmacji</t>
  </si>
  <si>
    <t>biblioteka+socjalny</t>
  </si>
  <si>
    <t>Zakład Histologii i Cytofizjologii</t>
  </si>
  <si>
    <t>Zakład Farmakologii</t>
  </si>
  <si>
    <t>pokój Profesora</t>
  </si>
  <si>
    <t>chłodnia</t>
  </si>
  <si>
    <t>457</t>
  </si>
  <si>
    <t xml:space="preserve"> 458</t>
  </si>
  <si>
    <t xml:space="preserve"> 455</t>
  </si>
  <si>
    <t xml:space="preserve">  459</t>
  </si>
  <si>
    <t>laboaratorium</t>
  </si>
  <si>
    <t xml:space="preserve">  460</t>
  </si>
  <si>
    <t xml:space="preserve"> 461</t>
  </si>
  <si>
    <t xml:space="preserve">  462</t>
  </si>
  <si>
    <t>464</t>
  </si>
  <si>
    <t>sala narad</t>
  </si>
  <si>
    <t xml:space="preserve">  463</t>
  </si>
  <si>
    <t xml:space="preserve"> 465</t>
  </si>
  <si>
    <t xml:space="preserve"> 466</t>
  </si>
  <si>
    <t>sala semianryja</t>
  </si>
  <si>
    <t xml:space="preserve"> 466 i 469</t>
  </si>
  <si>
    <t xml:space="preserve">  470</t>
  </si>
  <si>
    <t xml:space="preserve"> 471</t>
  </si>
  <si>
    <t xml:space="preserve"> 472</t>
  </si>
  <si>
    <t xml:space="preserve"> 473</t>
  </si>
  <si>
    <t xml:space="preserve"> 474</t>
  </si>
  <si>
    <t>475</t>
  </si>
  <si>
    <t xml:space="preserve"> 476</t>
  </si>
  <si>
    <t xml:space="preserve">  477</t>
  </si>
  <si>
    <t xml:space="preserve"> 448</t>
  </si>
  <si>
    <t xml:space="preserve"> 447</t>
  </si>
  <si>
    <t xml:space="preserve"> 437</t>
  </si>
  <si>
    <t xml:space="preserve"> 438</t>
  </si>
  <si>
    <t xml:space="preserve"> 440</t>
  </si>
  <si>
    <t xml:space="preserve"> 439</t>
  </si>
  <si>
    <t xml:space="preserve"> 442</t>
  </si>
  <si>
    <t xml:space="preserve"> 441</t>
  </si>
  <si>
    <t>przedsionek laboratorium</t>
  </si>
  <si>
    <t xml:space="preserve"> 443</t>
  </si>
  <si>
    <t xml:space="preserve">pracownia leków </t>
  </si>
  <si>
    <t>zaplecze pracowni</t>
  </si>
  <si>
    <t xml:space="preserve">  446</t>
  </si>
  <si>
    <t>pracownia leków recepturowych</t>
  </si>
  <si>
    <t xml:space="preserve">  445</t>
  </si>
  <si>
    <t>pracownia leków gotowych</t>
  </si>
  <si>
    <t>444</t>
  </si>
  <si>
    <t>436</t>
  </si>
  <si>
    <t>BLOK C2</t>
  </si>
  <si>
    <t xml:space="preserve">zwierzętarnia </t>
  </si>
  <si>
    <t xml:space="preserve">Zakład Fizjologii </t>
  </si>
  <si>
    <t>korytarz TKE</t>
  </si>
  <si>
    <t>WC TKE</t>
  </si>
  <si>
    <t>warsztat elektryczny</t>
  </si>
  <si>
    <t>natrysk TKE</t>
  </si>
  <si>
    <t>szatnia TKE</t>
  </si>
  <si>
    <t xml:space="preserve"> 129K</t>
  </si>
  <si>
    <t xml:space="preserve"> 126C</t>
  </si>
  <si>
    <t>laboratorium GLC</t>
  </si>
  <si>
    <t>126B</t>
  </si>
  <si>
    <t>laboratorium  RT-PCR</t>
  </si>
  <si>
    <t xml:space="preserve">  126A</t>
  </si>
  <si>
    <t xml:space="preserve"> Pracownia izotopowa</t>
  </si>
  <si>
    <t xml:space="preserve"> Pokój socjalny</t>
  </si>
  <si>
    <t>laboratorium  HPLC</t>
  </si>
  <si>
    <t xml:space="preserve">  Pracownia spektometrii mas</t>
  </si>
  <si>
    <t xml:space="preserve">  Pracownia hodowli komórek</t>
  </si>
  <si>
    <t xml:space="preserve"> pokój doktorantów</t>
  </si>
  <si>
    <t xml:space="preserve"> pokój asystentów</t>
  </si>
  <si>
    <t>korytarz zakładu</t>
  </si>
  <si>
    <t>WC + łazienka</t>
  </si>
  <si>
    <t>pracownia chromatograficzna</t>
  </si>
  <si>
    <t>pracownia badań molekularnych</t>
  </si>
  <si>
    <t>pracownia hodowli komorek</t>
  </si>
  <si>
    <t>ciemnia</t>
  </si>
  <si>
    <t>przedsionek sekretariatu</t>
  </si>
  <si>
    <t xml:space="preserve"> 229</t>
  </si>
  <si>
    <t>natrysk</t>
  </si>
  <si>
    <t xml:space="preserve"> 231</t>
  </si>
  <si>
    <t xml:space="preserve"> 232</t>
  </si>
  <si>
    <t>Pokój</t>
  </si>
  <si>
    <t xml:space="preserve"> 234</t>
  </si>
  <si>
    <t>pokój asystencki</t>
  </si>
  <si>
    <t xml:space="preserve"> 235</t>
  </si>
  <si>
    <t xml:space="preserve"> 236</t>
  </si>
  <si>
    <t xml:space="preserve"> 237</t>
  </si>
  <si>
    <t>studencka sala ćwiczeń</t>
  </si>
  <si>
    <t xml:space="preserve"> 220</t>
  </si>
  <si>
    <t>pracownia cytometryczna</t>
  </si>
  <si>
    <t>pracownia laboratoryjna</t>
  </si>
  <si>
    <t xml:space="preserve">pracownia ASA </t>
  </si>
  <si>
    <t xml:space="preserve"> 227</t>
  </si>
  <si>
    <t>Zakład Biochemii Lekarskiej</t>
  </si>
  <si>
    <t xml:space="preserve">  312</t>
  </si>
  <si>
    <t xml:space="preserve"> 315</t>
  </si>
  <si>
    <t xml:space="preserve"> 326</t>
  </si>
  <si>
    <t xml:space="preserve">  330</t>
  </si>
  <si>
    <t>Zakład Higieny Epi i Ergonomii</t>
  </si>
  <si>
    <t>Zakład Farmakoterapii Monitorowanej</t>
  </si>
  <si>
    <t xml:space="preserve"> 325</t>
  </si>
  <si>
    <t xml:space="preserve"> 324</t>
  </si>
  <si>
    <t xml:space="preserve"> 322</t>
  </si>
  <si>
    <t xml:space="preserve">  321</t>
  </si>
  <si>
    <t>pracownia badawcza</t>
  </si>
  <si>
    <t xml:space="preserve"> 318</t>
  </si>
  <si>
    <t xml:space="preserve"> pokój socjalny</t>
  </si>
  <si>
    <t>chłodnie</t>
  </si>
  <si>
    <t>Zakład Higieny, Epidemiologii i Ergonomii</t>
  </si>
  <si>
    <t>Zakład Higieny, Epidemiologii i Zaburzeń Metabolicznych</t>
  </si>
  <si>
    <t xml:space="preserve"> 435 i 434</t>
  </si>
  <si>
    <t>WC + pomieszczenie gopsodarcze</t>
  </si>
  <si>
    <t>korytarz zakładów</t>
  </si>
  <si>
    <t xml:space="preserve">togi  </t>
  </si>
  <si>
    <t>Powierzchnia terenów zewnętrznych przy budynku WNOZ</t>
  </si>
  <si>
    <t>1. Droga dojazdowa 490</t>
  </si>
  <si>
    <t>2. Droga pożarowa 635</t>
  </si>
  <si>
    <t>3. Parking 1695</t>
  </si>
  <si>
    <t>4. Chodniki 772</t>
  </si>
  <si>
    <t>5. Zieleń 1475</t>
  </si>
  <si>
    <t>Razem 5067</t>
  </si>
  <si>
    <t>Powierzchnia terenów zewnętrznych przy budynku CSM</t>
  </si>
  <si>
    <t>1. Parkingi 249,75</t>
  </si>
  <si>
    <t>2. Drogi 707,50</t>
  </si>
  <si>
    <t>3. Chodniki 382,25</t>
  </si>
  <si>
    <t>4. Trawniki 244,40</t>
  </si>
  <si>
    <t>5. Zieleń urządzona 1140,35</t>
  </si>
  <si>
    <t>6. Kamień 73,50</t>
  </si>
  <si>
    <t>Razem 2797,75</t>
  </si>
  <si>
    <t>Zakres czynności:</t>
  </si>
  <si>
    <t>Wszystkie środki, materiały i sprzęt zapewnia Wykonawca.</t>
  </si>
  <si>
    <t>Stanowisko ds. Rozwoju Infrastruktury</t>
  </si>
  <si>
    <t xml:space="preserve"> Dział Inwestycji</t>
  </si>
  <si>
    <t xml:space="preserve">  Dział Inwestycji</t>
  </si>
  <si>
    <t xml:space="preserve"> pokój asystenta</t>
  </si>
  <si>
    <t xml:space="preserve"> gabinet kierownika</t>
  </si>
  <si>
    <t>Zakład Biofarmacji i Radiofarmacji</t>
  </si>
  <si>
    <t xml:space="preserve"> śluza</t>
  </si>
  <si>
    <t>Zakład Farmakodynamika</t>
  </si>
  <si>
    <t>Powierzchnia okien  m2</t>
  </si>
  <si>
    <t>ROZMIAR:</t>
  </si>
  <si>
    <t>270X175</t>
  </si>
  <si>
    <t>LICZBA:</t>
  </si>
  <si>
    <t>270X130</t>
  </si>
  <si>
    <t>270X113</t>
  </si>
  <si>
    <t>185X110</t>
  </si>
  <si>
    <t>200X150</t>
  </si>
  <si>
    <t>185X155</t>
  </si>
  <si>
    <t>190X190</t>
  </si>
  <si>
    <t>190X120</t>
  </si>
  <si>
    <t xml:space="preserve">budynek główny </t>
  </si>
  <si>
    <t xml:space="preserve">suma Collegium Primum </t>
  </si>
  <si>
    <t>130X110</t>
  </si>
  <si>
    <t>110X100</t>
  </si>
  <si>
    <t>180X110</t>
  </si>
  <si>
    <t>110X60</t>
  </si>
  <si>
    <t>140X140</t>
  </si>
  <si>
    <t>210X200</t>
  </si>
  <si>
    <t>195X150</t>
  </si>
  <si>
    <t>90X70</t>
  </si>
  <si>
    <t>140X70</t>
  </si>
  <si>
    <t>Blok E Szpitala Klinicznego w Białymstoku</t>
  </si>
  <si>
    <t>Codziennie rano przez 5 dni w tygodniu przed rozpoczęciem zajęć (zajęcia rozpoczynają się o 8:00): </t>
  </si>
  <si>
    <t>8. czyszczenie, przecieranie na mokro mebli, blatów w pomieszczeniach socjalnych,</t>
  </si>
  <si>
    <t>5. mycie okien (dwustronnie) wraz z ramą okienną i żaluzjami o powierzchni 272,16 m2.</t>
  </si>
  <si>
    <t>11. przecieranie na mokro sprzętów AGD</t>
  </si>
  <si>
    <t>12. czyszczenie, przecieranie na mokro mebli, blatów w pomieszczeniach socjalnych,</t>
  </si>
  <si>
    <t>6. mycie podajników na mydło, na środek dezynfekcyjny, na ręczniki i papier toaletowy oraz uzupełnianie brakujących zasobów</t>
  </si>
  <si>
    <t>10. przecieranie na mokro sprzętów AGD</t>
  </si>
  <si>
    <t>14. mycie tablic w salach dydaktycznych</t>
  </si>
  <si>
    <t xml:space="preserve">13. przecieranie na mokro ławek szkolnych, krzeseł oraz krzeseł z pulpitami w salach dydaktycznych </t>
  </si>
  <si>
    <t>15. mycie wskazanych blatów roboczych w przestrzeniach laboratoryjnych – osobną szmatką, po uprzednim szkoleniu przez użytkowników z uwagi na charakter pracy laboratoryjnej</t>
  </si>
  <si>
    <t>2. Muzeym Histirii Medycyny i Farmacji - prawe skszydło Pałacu</t>
  </si>
  <si>
    <t>W tych częściach, usługę należy wykonać w godz. od 6:00 do 20:00, 7 dni w tygodniu.</t>
  </si>
  <si>
    <t>Usługę należy wykonać: w godz. od 6:00 do 20:00, 5 dni w tygodniu. Wyjątek stanowią:</t>
  </si>
  <si>
    <t>9. przecieranie na mokro sprzętów AGD</t>
  </si>
  <si>
    <t>1. zamiatanie (odkurzanie) wszystkich posadzek komunikacyjnych, pomieszczeń socjalnych, pokoi, pracowni itd. (pcv, gres, panele) i ich mycie na mokro z wykorzystaniem odpowiednich środków</t>
  </si>
  <si>
    <t>13. usuwanie, zapieranie na bieżąco zabrudzień z chodników i dywanów</t>
  </si>
  <si>
    <t xml:space="preserve">1. zamiatanie (odkurzanie) wszystkich posadzek komunikacyjnych, pokoi (pcv, gres, kamień, parkiet) i ich mycie na mokro z wykorzystaniem odpowiednich środków </t>
  </si>
  <si>
    <t>4. mycie drzwi wewnętrznych i zewnętrznych ( w tym części przeszklonej w drzwiach)</t>
  </si>
  <si>
    <t>Klinika Rehabilitacji</t>
  </si>
  <si>
    <t>sale dydaktyczne, gabinety, sanitariaty</t>
  </si>
  <si>
    <t>sala wykładowa, gabinety, przedsionek, sanitariaty</t>
  </si>
  <si>
    <t>Powierzchnia okien 50 m2</t>
  </si>
  <si>
    <t>Zaleca się dokładne zapoznanie z terenem do sprzątania!</t>
  </si>
  <si>
    <t>Usługa sprzątania musi mieć charakter ciągły, a jej intensywność powinna wynikać ze stopnia zabrudzenia, zaśnieżenia lub nieporządku na terenie zewnętrznym.</t>
  </si>
  <si>
    <t>1. Zamiatanie (odkurzanie) ciągów komunikacyjnych oraz ich  mycie przy użyciu maszyny z wykorzystaniem odpowiednich środków  </t>
  </si>
  <si>
    <t xml:space="preserve">częstotliwość wykonywania </t>
  </si>
  <si>
    <t>w tygodniu</t>
  </si>
  <si>
    <t>w miesiącu</t>
  </si>
  <si>
    <t xml:space="preserve">w okresie trwania umowy </t>
  </si>
  <si>
    <t>Usuwanie trawy i mchu spod kostki brukowej na terenie utwardzonym</t>
  </si>
  <si>
    <t>Usuwanie trawy i wszelkich zanieczyszczeń z powierzchni usypanej kamieniem</t>
  </si>
  <si>
    <t>Mycie parapetów zewnętrznych na najniższym poziomie budynku WNOZ</t>
  </si>
  <si>
    <t>Mycie schodów przed budyniem WNOZ</t>
  </si>
  <si>
    <t>Czyszczenie wpustów deszczowych i miejsc zalegania liści na płaskim dachu budynku WNOZ bez użycia sprzętu alpinistycznego</t>
  </si>
  <si>
    <t>Utrzymywanie porządku przy pojemnikach na odpady</t>
  </si>
  <si>
    <t>Czyszczenie ławek parkowych</t>
  </si>
  <si>
    <t>Zamiatanie chodników, dróg, parkingów, schodów zewnętrznych, podjazdów inwalidzkich</t>
  </si>
  <si>
    <t>12. czyszczenie, przecieranie na mokro mebli, blatów w  kuchniach i pomieszczeniach socjalnych,</t>
  </si>
  <si>
    <t>5X</t>
  </si>
  <si>
    <t>3X</t>
  </si>
  <si>
    <t>1x</t>
  </si>
  <si>
    <t>w zależności od stopnia zanieczyszczenia, nie rzadziej niż co 3 miesiące</t>
  </si>
  <si>
    <t>w zależności od stopnia zanieczyszczenia</t>
  </si>
  <si>
    <t>5x</t>
  </si>
  <si>
    <t>5X, przy czym podczas obfitych opadów śniegu, oblodzenia,  utrzymanie bieżące do godziny 15</t>
  </si>
  <si>
    <t>sale wykładowe, dydaktyczne, hol główny oraz sanitariaty.</t>
  </si>
  <si>
    <t>pojemniki na płyn do dezynfekcji</t>
  </si>
  <si>
    <t>2 x dziennie:</t>
  </si>
  <si>
    <t>1 x tydzień:</t>
  </si>
  <si>
    <t>1. mycie urządzeń sportowych ( drabinki, kozły itd.)</t>
  </si>
  <si>
    <t>4. odkurzanie powierzchni pokrytych wykładzinami dywanowymi</t>
  </si>
  <si>
    <t>8. mycie luster</t>
  </si>
  <si>
    <t xml:space="preserve">9. upinanie zerwanych zasłon i firan </t>
  </si>
  <si>
    <t>17. czyszczenie wind zewnątrz i wewnątrz łącznie z lustrami</t>
  </si>
  <si>
    <t xml:space="preserve">11. mycie kuchni, w tym: mycie podłóg, płytek ściennych, mycie blatów kuchennych, stołów szafek, kuchenek gazowych i elektrucznych, piekarników elektrycznych, zmywarek i pochłaniaczy kuchennych </t>
  </si>
  <si>
    <t>12. czyszczenie i dezynfekowanie klamek we wszystkich drzwiach ogólnodostępnych</t>
  </si>
  <si>
    <t>2 x w tygodniu:</t>
  </si>
  <si>
    <t>1. mycie wszystkich parapetów</t>
  </si>
  <si>
    <t>2. mycie pralek i suszarek</t>
  </si>
  <si>
    <t>6. czyszczenie włączników oświetlenia</t>
  </si>
  <si>
    <t>5. czyszczenie włączników oświetlenia</t>
  </si>
  <si>
    <t>2 x w miesiącu:</t>
  </si>
  <si>
    <t>1. usuwanie rdzy i kamienia z urządzeń sanitarnych</t>
  </si>
  <si>
    <t xml:space="preserve">4. przecieranie wentylatorów i kratek wentylacyjnych w kuchniach, pralniach, suszarniach, łazienkach ogólnodostepnych </t>
  </si>
  <si>
    <t>Zakrec prac wykonywanych w ww. pomieszczeniach:</t>
  </si>
  <si>
    <t>3. odkurzanie i mycie kaloryferów</t>
  </si>
  <si>
    <t>4. czyszczenie drzwi, futryn,</t>
  </si>
  <si>
    <t>Usługę należy wykonać: w godz. od 6:00 do 20:00, 5 dni w tygodniu (poniedziałek-piątek)</t>
  </si>
  <si>
    <t>W soboty i niedziele - dyżur jednoosobowy na potrzeby sprzątania wszytkich pomieszczeń ogólnodostępnych</t>
  </si>
  <si>
    <t>15. czyszczenie wind zewnątrz i wewnątrz łącznie z lustrami</t>
  </si>
  <si>
    <t>2. zamiatanie i mycie klatek schodowych</t>
  </si>
  <si>
    <t>Usługę należy wykonać: w godz. od 6:00 do 20:00, 5 dni w tygodniu.</t>
  </si>
  <si>
    <t>- czyszczenie sprzętu biurowego,</t>
  </si>
  <si>
    <t xml:space="preserve"> - opróżnianie (a w razie potrzeby mycie) koszy na śmieci i koszy niszczarek do papieru ze zmianą worków foliowych na nowe (z zachowaniem segregacji odpadów), wynoszenie odpadów do wskazanego miejsca </t>
  </si>
  <si>
    <t xml:space="preserve"> Część II Centrum Futuri - Centrum Genomu, ul. J. Waszyngtona 15C</t>
  </si>
  <si>
    <t xml:space="preserve">2.     Opróżnianie koszy na śmieci ze zmianą worków foliowych na nowe z zachowaniem segregacji (dotyczy odpadów komunalnych) </t>
  </si>
  <si>
    <t xml:space="preserve">     8. Uzupełnianie worków na odpady medyczne</t>
  </si>
  <si>
    <t>1. zamiatanie wszystkich posadzek komunikacyjnych, pokoi (pcv, gres, panele) i ich mycie na mokro, przy użyciu maszyny z wykorzystaniem odpowiednich środków</t>
  </si>
  <si>
    <t xml:space="preserve">5. opróżnianie (a w razie potrzeby mycie) koszy na śmieci i koszy niszczarek do papieru ze zmianą worków foliowych na nowe (z zachowaniem segregacji odpadów), wynoszenie odpadów do wskazanego miejsca </t>
  </si>
  <si>
    <t>6. mycie podajników na mydło, na ręczniki i papier oraz uzupełnianie brakujących zasobów</t>
  </si>
  <si>
    <t>13. czyszczenie, przecieranie na mokro mebli biurowych,  sprzętu biurowego środkami do tego przeznaczonymi</t>
  </si>
  <si>
    <t>14. czyszczenie wind zewnątrz i wewnątrz łącznie z lustrami</t>
  </si>
  <si>
    <t xml:space="preserve">1. odkurzanie mebli i tapicerki meblowej (fotele, ławki, krzesła), </t>
  </si>
  <si>
    <t xml:space="preserve">4. mycie opróżnionej lodówki w pomieszeniu socjalnym z zewnątrz i wewnątrz,  </t>
  </si>
  <si>
    <t>6. czyszczenie zmywarki odpowiednim środkiem,</t>
  </si>
  <si>
    <t xml:space="preserve">7. mycie balkonu i balustrady balkonu </t>
  </si>
  <si>
    <t>2. mycie wszystkich parapetów,</t>
  </si>
  <si>
    <t>4. czyszczenie włączników oświetlenia</t>
  </si>
  <si>
    <t xml:space="preserve">1. wieszanie oraz zdejmowanie zasłon, firan </t>
  </si>
  <si>
    <t>1. zamiatanie wszystkich posadzek komunikacyjnych, pomieszczeń, szatni studenckich (pcv, gres, panele) i ich mycie na mokro z wykorzystaniem odpowiednich środków</t>
  </si>
  <si>
    <t>BUDYNEK COLLEGIUM PRIMUM B</t>
  </si>
  <si>
    <t>COLLEGIUM PRIMUM C</t>
  </si>
  <si>
    <t>4. mycie i dezynfekowanie łazienek wraz z płytkami ściennymi oraz wyposażenia: muszla klozetowa, pisuar, umywalka, baterie umywalkowe,</t>
  </si>
  <si>
    <t>6. mycie podajników na mydło, na ręczniki i papier toaletowy oraz uzupełnianie brakujących zasobów</t>
  </si>
  <si>
    <t>8. upinanie zerwanych zasłon i firan</t>
  </si>
  <si>
    <t>11. czyszczenie, przecieranie na mokro mebli biurowych,  sprzętu biurowego środkami do tego przeznaczonymi</t>
  </si>
  <si>
    <t xml:space="preserve">BUDYNEK GŁÓWNY A - II piętro części ogólnodostępne, sale wykładowe, toalety studenckie wraz z obsługą szatni </t>
  </si>
  <si>
    <t>4. mycie i dezynfekowanie łazienek wraz z płytkami ściennymi oraz wyposażenia:  muszla sedesowa, pisuar, umywalka, baterie umywalkowe,</t>
  </si>
  <si>
    <t xml:space="preserve"> 5. opróżnianie (a w razie potrzeby mycie) koszy na śmieci i koszy niszczarek do papieru ze zmianą worków foliowych na nowe (z zachowaniem segregacji odpadów), wynoszenie odpadów do wskazanego miejsca </t>
  </si>
  <si>
    <t>16. czyszczenie wind zewnątrz i wewnątrz łącznie z lustrami</t>
  </si>
  <si>
    <t>1. zamiatanie wszystkich posadzek komunikacyjnych, pokoi (pcv, gres, panele) i ich mycie na mokro z wykorzystaniem odpowiednich środków</t>
  </si>
  <si>
    <t>18. czyszczenie włączników oświetlenia</t>
  </si>
  <si>
    <t>- przyjmowanie okrycia zewnętrznego,</t>
  </si>
  <si>
    <t>- wydawanie numerków jako dowód zdeponowania okrycia w szatni,</t>
  </si>
  <si>
    <t>- utrzymywanie w czystości swojego stanowiska pracy - szatni,</t>
  </si>
  <si>
    <t>- postępowanie zgodnie z regulaminem szatni UMB ustalonym przez Zamawiającego.</t>
  </si>
  <si>
    <t xml:space="preserve">Obowiązki należące do osoby obsługującej szatnie: </t>
  </si>
  <si>
    <t>Collegium Primum, ul. A. Mickiewicza 2a - od października do maja – 8 miesięcy w roku; przewidywany czas pracy szatni 6 300 h/36 miesięcy;</t>
  </si>
  <si>
    <t>12 miesięcy w roku; przewidywany czas pracy szatni 8 640 h/36 miesięcy;</t>
  </si>
  <si>
    <t xml:space="preserve">Centrum Dydaktyki Stomatologicznej, ul. M. Skłodowskiej-Curie 24a </t>
  </si>
  <si>
    <t>2) wydawanie numerków jako dowód zdeponowania okrycia w szatni,</t>
  </si>
  <si>
    <t>5) wydawanie i przyjmowanie kluczy oraz wpisywanie do rejestru sporządzonego przez Zamawiającego osób uprawnionych do pobierania i zdawania kluczy.</t>
  </si>
  <si>
    <t>4) postępowanie zgodnie z regulaminem szatni UMB ustalonym przez Zamawiającego,</t>
  </si>
  <si>
    <t>6) Przechowywanie kluczy w przeznaczonej do tego gablocie.</t>
  </si>
  <si>
    <t>7) Pobieranie i zdawanie kluczy do drzwi wejściowych od budynku z portierni w sąsiednim budynku w Collegium Pathologicum przy ul. Waszyngtona 13 w Białymstoku.</t>
  </si>
  <si>
    <t>8) Utrzymanie porządku przy wejściach i wokół budynku, w którym mieści się szatnia – zamiatanie schodów, odśnieżanie, posypywanie: piaskiem – chlorkiem magnezu,</t>
  </si>
  <si>
    <t>10) W przypadku jakichkolwiek nieprawidłowości w zakresie bezpieczeństwa, osoba obsługująca szatnie natychmiast powiadamia pracowników Uczelni wskazanych przez Zamawiającego lub służby alarmowe.</t>
  </si>
  <si>
    <t>Korpus Główny - od października do czerwca – 9 miesięcy; średnio 275h/miesiąc przewidywany czas pracy szatni 7 425 h/36 miesięcy.</t>
  </si>
  <si>
    <t>Część III Collegium Primum, ul. A. Mickiewicza 2A świadczenie usług utrzymania czystości i usługa obsługi szatni</t>
  </si>
  <si>
    <t xml:space="preserve">Część IV - Centrum Dydaktyki Stomatologicznej, ul. M. Skłodowskiej - Curie 24A świadczenie usług utrzymania czystości i usługa obsługi szatni </t>
  </si>
  <si>
    <t>Euroregionalne Centrum Farmacji, ul. Mickiewicza 2D - od października do maja – 8 miesięcy w roku; przewidywany czas pracy szatni 6 300 h/36 miesięcy;</t>
  </si>
  <si>
    <t>obsługa szatni i portierni od października do czerwca (9 miesięcy w roku, 262,5 godz. w miesiącu) w budynku Centrum Symulacji Medycznej ul. Szpitalna 30, 7087,5 h/36</t>
  </si>
  <si>
    <t>Usługę należy wykonać w godz. od 6.00 do 20.00, 5 dni w tygodniu, w godzinach porannych lub popłudniowych (poza 8-16)</t>
  </si>
  <si>
    <t xml:space="preserve">3. pastowanie posadzek </t>
  </si>
  <si>
    <t>10. czyszczenie, przecieranie na mokro mebli biurowych,  sprzętu biurowego środkami do tego przeznaczonymi</t>
  </si>
  <si>
    <t>Zakres prac terenu zewnętrznego:</t>
  </si>
  <si>
    <t xml:space="preserve">1) codzienne usuwanie nieczystości z chodników, wiaty śmietnikowej </t>
  </si>
  <si>
    <t>2) codzienne czyszczenie koszy i wycieraczek zewnętrznych</t>
  </si>
  <si>
    <t>3) stosownie od potrzeb, usuwanie nieczystości z trawników, tj. papierków, opadłych lisći itp.</t>
  </si>
  <si>
    <t>6) w w okresie jesienno-zimowym, w zależności od warunków pogodowych - odśnieżanie powierzchni przy bramie wjazdowej i furtce</t>
  </si>
  <si>
    <t>5) w okresie jesienno-zimowym, w zależności od warunków pogodowych - odśnieżanie chodników. Posypywanie nawierzchni utwardzonej solą lub piaskiem</t>
  </si>
  <si>
    <t xml:space="preserve">3. opróżnianie (a w razie potrzeby mycie) koszy na śmieci i koszy niszczarek do papieru ze zmianą worków foliowych na nowe (z zachowaniem segregacji odpadów), wynoszenie odpadów do wskazanego miejsca </t>
  </si>
  <si>
    <t>5. mycie luster,</t>
  </si>
  <si>
    <t>6. usuwanie plam, zabrudzeń z drzwi, przeszkleń, ścian,</t>
  </si>
  <si>
    <t>7. przecieranie na mokro sprzętów AGD</t>
  </si>
  <si>
    <t>8. czyszczenie, przecieranie na mokro mebli biurowych,  sprzętu biurowego środkami do tego przeznaczonymi</t>
  </si>
  <si>
    <t>9. czyszczenie, przecieranie na mokro mebli, blatów w pomieszczeniach socjalnych,</t>
  </si>
  <si>
    <t>10. mycie wskazanych blatów roboczych w przestrzeniach laboratoryjnych – osobną szmatką, po uprzednim szkoleniu przez użytkowników z uwagi na charakter pracy laboratoryjnej</t>
  </si>
  <si>
    <t xml:space="preserve">3. pastowanie posadzek, </t>
  </si>
  <si>
    <t>4. mycie i dezynfekowanie łazienek wraz z płytkami ściennymi oraz wyposażenia: prysznic, muszla sedesowa, pisuar, umywalka, baterie umywalkowe,</t>
  </si>
  <si>
    <t xml:space="preserve">5.  opróżnianie (a w razie potrzeby mycie) koszy na śmieci i koszy niszczarek do papieru ze zmianą worków foliowych na nowe (z zachowaniem segregacji odpadów), wynoszenie odpadów do wskazanego miejsca </t>
  </si>
  <si>
    <t xml:space="preserve">1. powlekanie powierzchni marmurowej w Korpusie Głównym Pałacu  (ok 200 m2)  środkiem typu polimer (3-warstwy). </t>
  </si>
  <si>
    <t xml:space="preserve">1 x na trzy miesiące: </t>
  </si>
  <si>
    <t>6. sprzątanie wszystkich regałów w pomieszczeniach biblioteki, bez zdejmowania literatury z półek oraz odkurzanie i mycie przestrzeni między regałami wraz z czyszczeniem prowadnic (książki i czasopisma czyszczone na sucho, przecieranie na wilgotno półek)</t>
  </si>
  <si>
    <t>17. czyszczenie gablot, mebli z przeszkleniami w pomieszczeniach muzeum</t>
  </si>
  <si>
    <t>pomieszczenie rozdzielni elektrycznej</t>
  </si>
  <si>
    <t>11. czyszczenie tablic i siedzisk z odkładanymi pulpitami w salach dydaktycznych,</t>
  </si>
  <si>
    <t xml:space="preserve">15. przecieranie mebli (stoły, lady, meble biblioteczne,  konsole oraz otwarte regały i półki) wraz z osłonami oraz lampami zamontowanymi na stołach bibliotecznych i wolnostojących biurkach </t>
  </si>
  <si>
    <t>1. mycie balustrad schodowych wraz z poręczami,(szklane, metalowe)</t>
  </si>
  <si>
    <t xml:space="preserve">5. mycie opróżnionych lodówek w pomieszeniach socjalnych,  </t>
  </si>
  <si>
    <t>1. mycie wózków bibliotecznych w magazynie biblioteki</t>
  </si>
  <si>
    <t>szatnia przy Sali Kolumnowej - od października do maja – 8 miesięcy; 262,5h/miesiąc, przewidywany czas pracy szatni 6 300 h/36 miesięcy;</t>
  </si>
  <si>
    <t>1. przyjmowanie i wydawanie okrycia zewnętrznego,</t>
  </si>
  <si>
    <t>2. wydawanie numerków jako dowód zdeponowania okrycia w szatni,</t>
  </si>
  <si>
    <t>3. utrzymywanie w czystości swojego stanowiska pracy - szatni,</t>
  </si>
  <si>
    <t>4. postępowanie zgodnie z regulaminem szatni UMB ustalonym przez Zamawiającego.</t>
  </si>
  <si>
    <t>2. mycie drzwi wewnętrznych i zewnętrznych ( w tym części przeszklonej w drzwiach)</t>
  </si>
  <si>
    <t xml:space="preserve">5. odkurzanie i mycie bramki kontrolnej w bibliotece </t>
  </si>
  <si>
    <t>6. w okresie wiosenno- letnim, mycie tarasu widokowego od strony ogrodów</t>
  </si>
  <si>
    <t>7. mycie kiosków multimedialnych,  makiety pałacu, tablic informacyjnych  wewnętrznych i zwenętrznych,</t>
  </si>
  <si>
    <t xml:space="preserve">5. wieszanie oraz zdejmowanie zasłon, firan </t>
  </si>
  <si>
    <t>obsługa szatni (prz Sali Kolumnowej i w Korpusie Głównym) w budynku Pałacu Branickich ul. Jana Kilińskiego 1</t>
  </si>
  <si>
    <t>4. mycie podajników na mydło, na ręczniki i papier toaletowy oraz uzupełnianie brakujących zasobów</t>
  </si>
  <si>
    <t xml:space="preserve">5. mycie opróżnionej lodówki w pomieszeniach socjalnych z zewnątrz i wewnątrz,  </t>
  </si>
  <si>
    <t>Sprzątanie całej powierzchni ma odbywać się codziennie od poniedziałku do piątku od godzin porannych, tj. od godz. 6 00 w okresie letnim i zimowym, przy czym okres zimowy obowiązuje od 01 listopada do końca marca. Sprzątanie przed głównym wejściem do obu budynków ma być zakończone do godziny 7:30 .</t>
  </si>
  <si>
    <t>Czas obsługi szatni - w godzinach 7.30 do 20.00 w dni robocze. Sporadycznie może wystąpić obsługa szatni w soboty oraz niedziele.</t>
  </si>
  <si>
    <t>Czas obsługi szatni - w godzinach 7.30 do 20.00 w dni robocze. Sporadycznie może wystąpić obsługa szatni w soboty i niedziele.</t>
  </si>
  <si>
    <t>Centrum Badań Innowacyjnych, ul. Waszyngtona 13a - od października do maja – 8 miesięcy w roku; przewidywany czas pracy szatni 125 godzin/miesiąc; 3 000 h/36 miesięcy;</t>
  </si>
  <si>
    <t>3 . w okresie wakacyjnym czyszczenie fantomów i sprzętu dydaktycznego</t>
  </si>
  <si>
    <r>
      <t>2. powlekania powierzchni PCV (łączniki i korytarze) środkiem typu polimer (3-warstwy) -</t>
    </r>
    <r>
      <rPr>
        <b/>
        <sz val="11"/>
        <color theme="1"/>
        <rFont val="Calibri"/>
        <family val="2"/>
        <scheme val="minor"/>
      </rPr>
      <t xml:space="preserve"> 273m2</t>
    </r>
  </si>
  <si>
    <t>Czas obsługi szatni - w godzinach 7.30 do 20.00 w dni robocze. Sporadycznie może wystąpić obsługa szatni w soboty i niedziele</t>
  </si>
  <si>
    <t xml:space="preserve">7. mycie podajników na mydło, ręczniki i papier oraz uzupełnianie brakujących zasobów </t>
  </si>
  <si>
    <t>15. czyszczenie, przecieranie na mokro mebli biurowych,  sprzętu biurowego środkami do tego przeznaczonymi</t>
  </si>
  <si>
    <t xml:space="preserve">3. czyszczenie, odkurzanie mebli i tapicerki meblowej </t>
  </si>
  <si>
    <t>10. mycie balustrad schodowych wraz z poręczami</t>
  </si>
  <si>
    <t>1. sprzątanie magazynów biblioteki -  przecieranie literatury na sucho i wycieranie na wilgotno półek bez zdejmowania zbiorów oraz odkurzanie i mycie przestrzeni między regałami wraz z czyszceniem prowadnic.</t>
  </si>
  <si>
    <t>2. sprzątanie magazynów biblioteki - mycie podłogi poza systemem zwartego magazynowania</t>
  </si>
  <si>
    <t>3. sprzątanie powierzchni po remontach</t>
  </si>
  <si>
    <t>W Domu Studenta nr 1 przewidziane jest dodatkowe sprzątanie jednorazowe pokoi studentów w okresie wakacyjnym (lipiec-wrzesień) o powerzchni 2 506,81 - 127 pokoi studenckich</t>
  </si>
  <si>
    <t>1. czyszczenie całej powierzchni podłóg łącznie z listwami przypodłogowymi i cokolikami, włącznie z odsuwaniem mebli</t>
  </si>
  <si>
    <t>2. czyszczenie zabrudzeń na ścianach i sufitach we wszystkich pokojach</t>
  </si>
  <si>
    <t>5. czyszcenie mebli i sprzętów stanowiących wyposażenia pokoju i przedpokoju z zewnątrz i wewnątrz, w tym mycie lodówek i kuchenek mikrofalowych, odkurzanie tapczanów i foteli</t>
  </si>
  <si>
    <t xml:space="preserve">6. mycie opraw oświetleniowych we wszystkich pomieszczeniach </t>
  </si>
  <si>
    <t>7. czyszczenie z odkamienianiem i dezynfekowaniem łazienek wraz z płytkami ściennymi i wyposażeniem, w tym: kabin prysznicowych, muszli i desek sedesowych, umywalek, baterii umywalkowych, luster</t>
  </si>
  <si>
    <t>9. odgrzybianie sufitów w łazienkach w miarę potrzeby</t>
  </si>
  <si>
    <t>W Domu Studenta nr 2 przewidziane jest dodatkowe sprzątanie jednorazowe pokoi studentów w okresie wakacyjnym (lipiec-wrzesień) o powerzchni 5 389,20m2 - 265 pokoi studenckich</t>
  </si>
  <si>
    <t>8. mycie okien i żaluzji, czyszczenie plastikowych ram okiennych i parapetów</t>
  </si>
  <si>
    <t>1. zamiatanie wszystkich posadzek komunikacyjnych, pomieszczeń, (pcv, gres, panele) i ich mycie na mokro z wykorzystaniem odpowiednich środków i ewentualnie maszyny myjąco-czyszczącej</t>
  </si>
  <si>
    <t xml:space="preserve">11. mycie kuchni, w tym: mycie podłóg, płytek ściennych, mycie blatów kuchennych, stołów szafek, kuchenek gazowych i elektrycznych, piekarników elektrycznych, zmywarek i pochłaniaczy kuchennych </t>
  </si>
  <si>
    <t>16. czyszczenie, przecieranie na mokro mebli, blatów i sprzętów AGD w pomieszczeniach socjalnych,</t>
  </si>
  <si>
    <t>W zalezności od potrzeb Zamawiającego sprzatanie powierzchni po remontach</t>
  </si>
  <si>
    <t>Collegium Uniwersum (blok D), ul. Mickiewicza 2C (dwie szatnie) - od października do maja – 8 miesięcy w roku; przewidywany czas pracy jednej szatni 262,50 godziny/miesiąc; 12 600 h/36 miesięcy obu szatni,</t>
  </si>
  <si>
    <t xml:space="preserve">1. zamiatanie wszystkich posadzek komunikacyjnych, pomieszczeń, szatni studenckich (pcv, gres, panele) i ich mycie na mokro z wykorzystaniem odpowiednich środków i maszyn </t>
  </si>
  <si>
    <t xml:space="preserve">1. odkurzanie mebli i tapicerki meblowej - Aula Buluka (fotele, ławki, krzesła), </t>
  </si>
  <si>
    <t>1. zamiatanie posadzek komunikacyjnych, pomieszczeń, szatni studenckich (pcv, gres) i ich mycie na mokro z wykorzystaniem odpowiednich środków</t>
  </si>
  <si>
    <t>12. czyszczenie, przecieranie na mokro mebli, blatów pomieszczeniach socjalnych,</t>
  </si>
  <si>
    <t>Collegium Pathologicum, ul. Waszyngtona 13 - od października do maja – 8 miesięcy w roku; przewidywany czas pracy szatni 262,50 godz./mieciąc; 6 300 h/36 miesięcy;</t>
  </si>
  <si>
    <t xml:space="preserve">Czas obsługi szatni - w godzinach 7.30 do 20.00 w dni robocze. Sporadycznie może wystąpić obsługa szatni w soboty i niedziele. </t>
  </si>
  <si>
    <t>Część I - Hala Sportowa, ul. Wołodyjowskiego 1 świadczenie usług utrzymania czystości</t>
  </si>
  <si>
    <t xml:space="preserve">Usługę należy wykonać w godz. od 6.00 do 20.00, 5 dni w tygodniu. Soboty i niedziele w zależności od harmonogramu zajęć studentów. </t>
  </si>
  <si>
    <t>- mycie i konserwacja parkietu drewnianego  na hali sportowej,  przy użyciu maszyny z wykorzystaniem odpowiednich środków do pielęgnacji drewna </t>
  </si>
  <si>
    <t xml:space="preserve"> - czyszczenie włączników oświetlenia</t>
  </si>
  <si>
    <t>2 x w roku</t>
  </si>
  <si>
    <t>W zależności od potrzeb Zamawiającego sprzątanie powierzchni po remontach</t>
  </si>
  <si>
    <t>węzeł C.O. - gres</t>
  </si>
  <si>
    <t>Część II  Centum Futuri - Centrum Prewencji i Medycyny Spersonalizowanej, ul. J. Waszyngtona 15B  świadczenie usług utrzymania czystości</t>
  </si>
  <si>
    <t xml:space="preserve">5.opróżnianie (a w razie potrzeby mycie) koszy na śmieci i koszy niszczarek do papieru ze zmianą worków foliowych na nowe (z zachowaniem segregacji odpadów), wynoszenie odpadów do wskazanego miejsca </t>
  </si>
  <si>
    <t>1 x tydzień;</t>
  </si>
  <si>
    <t>3. mycie drzwi wewnętrznych i zewnętrznych ( w tym części przeszklonej w drzwiach)</t>
  </si>
  <si>
    <t xml:space="preserve">5. mycie opróżnionej lodówki w pomieszczeniu socjalnym z zewnątrz i wewnątrz,  </t>
  </si>
  <si>
    <t xml:space="preserve">4. mycie okien (dwustronnie) wraz z ramą okienną </t>
  </si>
  <si>
    <t xml:space="preserve">na prośbę użytkowników: </t>
  </si>
  <si>
    <t>Budynek Biofizyki + budynek byłego przedszkola</t>
  </si>
  <si>
    <t>11. czyszczenie, przecieranie na mokro mebli, blatów w pomieszczeniach socjalnych,</t>
  </si>
  <si>
    <t xml:space="preserve">12. przecieranie na mokro ławek szkolnych, krzeseł oraz krzeseł z pulpitami w salach dydaktycznych </t>
  </si>
  <si>
    <t>13. mycie tablic w salach dydaktycznych</t>
  </si>
  <si>
    <t>14. mycie wskazanych blatów roboczych, szafek w przestrzeniach laboratoryjnych – osobną szmatką, po uprzednim szkoleniu przez użytkowników z uwagi na charakter pracy laboratoryjnej</t>
  </si>
  <si>
    <r>
      <t xml:space="preserve">DRZWI WEJŚCIOWE 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SZT. 4</t>
    </r>
  </si>
  <si>
    <r>
      <t>SUMA OK</t>
    </r>
    <r>
      <rPr>
        <b/>
        <sz val="11"/>
        <color theme="1"/>
        <rFont val="Calibri"/>
        <family val="2"/>
        <scheme val="minor"/>
      </rPr>
      <t xml:space="preserve"> 121</t>
    </r>
  </si>
  <si>
    <r>
      <t xml:space="preserve">DRZWI WEJSCIOWE 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SZT. 3</t>
    </r>
  </si>
  <si>
    <r>
      <t>SUMA OK</t>
    </r>
    <r>
      <rPr>
        <b/>
        <sz val="11"/>
        <color theme="1"/>
        <rFont val="Calibri"/>
        <family val="2"/>
        <scheme val="minor"/>
      </rPr>
      <t xml:space="preserve"> 49</t>
    </r>
  </si>
  <si>
    <r>
      <t xml:space="preserve">UWAGA: </t>
    </r>
    <r>
      <rPr>
        <sz val="11"/>
        <color theme="1"/>
        <rFont val="Calibri"/>
        <family val="2"/>
        <scheme val="minor"/>
      </rPr>
      <t>wejście do strefy laboratoryjnej jedynie po uprzednim przeszkoleniu przez osobę uprawnioną. W laboratorium występują strefy o zwiększonym rygorze, w których musi zostać zachowana odpowiednia ostrożność.</t>
    </r>
  </si>
  <si>
    <r>
      <t>1.</t>
    </r>
    <r>
      <rPr>
        <sz val="11"/>
        <color theme="1"/>
        <rFont val="Calibri"/>
        <family val="2"/>
        <scheme val="minor"/>
      </rPr>
      <t xml:space="preserve">      Mycie na mokro posadzek w przestrzeniach laboratoryjnych </t>
    </r>
  </si>
  <si>
    <r>
      <t>3.</t>
    </r>
    <r>
      <rPr>
        <sz val="11"/>
        <color theme="1"/>
        <rFont val="Calibri"/>
        <family val="2"/>
        <scheme val="minor"/>
      </rPr>
      <t>      Mycie podajników na mydło, na środek dezynfekcyjny, na ręczniki i papier oraz uzupełnianie brakujących zasobów</t>
    </r>
  </si>
  <si>
    <r>
      <t>4.</t>
    </r>
    <r>
      <rPr>
        <sz val="11"/>
        <color theme="1"/>
        <rFont val="Calibri"/>
        <family val="2"/>
        <scheme val="minor"/>
      </rPr>
      <t>      Mycie i dezynfekowanie łazienek wraz z płytkami ściennymi oraz wyposażenia: prysznic, muszla klozetowa, pisuar, umywalka, baterie, oraz prysznica bezpieczeństwa i oczomyjek we wszystkich laboratoriach</t>
    </r>
  </si>
  <si>
    <r>
      <t>5.</t>
    </r>
    <r>
      <rPr>
        <sz val="11"/>
        <color theme="1"/>
        <rFont val="Calibri"/>
        <family val="2"/>
        <scheme val="minor"/>
      </rPr>
      <t>      Mycie wskazanych blatów roboczych – osobną szmatką, po uprzednim szkoleniu przez użytkowników z uwagi na charakter pracy laboratoryjnej</t>
    </r>
  </si>
  <si>
    <r>
      <t>6.</t>
    </r>
    <r>
      <rPr>
        <sz val="11"/>
        <color theme="1"/>
        <rFont val="Calibri"/>
        <family val="2"/>
        <scheme val="minor"/>
      </rPr>
      <t>      Mycie i dezynfekcja zlewów laboratoryjnych i umywalek, także w śluzach – osobną szmatką, po uprzednim szkoleniu przez użytkowników z uwagi na charakter pracy laboratoryjnej</t>
    </r>
  </si>
  <si>
    <r>
      <t>7.</t>
    </r>
    <r>
      <rPr>
        <sz val="11"/>
        <color theme="1"/>
        <rFont val="Calibri"/>
        <family val="2"/>
        <scheme val="minor"/>
      </rPr>
      <t>      Usuwanie plam i zabrudzeń z drzwi, przeszkleń i ścian</t>
    </r>
  </si>
  <si>
    <r>
      <t>1.</t>
    </r>
    <r>
      <rPr>
        <sz val="11"/>
        <color theme="1"/>
        <rFont val="Calibri"/>
        <family val="2"/>
        <scheme val="minor"/>
      </rPr>
      <t>      Mycie wszystkich mebli - frontów i przystawek laboratoryjnych (w tym szklanych)</t>
    </r>
  </si>
  <si>
    <r>
      <t>2.</t>
    </r>
    <r>
      <rPr>
        <sz val="11"/>
        <color theme="1"/>
        <rFont val="Calibri"/>
        <family val="2"/>
        <scheme val="minor"/>
      </rPr>
      <t>      Mycie drzwi i innych elementów – osobną szmatką, po uprzednim szkoleniu przez użytkowników z uwagi na charakter pracy laboratoryjnej</t>
    </r>
  </si>
  <si>
    <r>
      <t>3.</t>
    </r>
    <r>
      <rPr>
        <sz val="11"/>
        <color theme="1"/>
        <rFont val="Calibri"/>
        <family val="2"/>
        <scheme val="minor"/>
      </rPr>
      <t>      Mycie wszystkich parapetów,</t>
    </r>
  </si>
  <si>
    <r>
      <t>4.</t>
    </r>
    <r>
      <rPr>
        <sz val="11"/>
        <color theme="1"/>
        <rFont val="Calibri"/>
        <family val="2"/>
        <scheme val="minor"/>
      </rPr>
      <t>      Usuwanie pajęczyn ze ścian, sufitów i lamp oświetleniowych,</t>
    </r>
  </si>
  <si>
    <t xml:space="preserve">5.      Pastowanie posadzek i klatek schodowych, </t>
  </si>
  <si>
    <r>
      <t xml:space="preserve">DRZWI ZEWNĘTRZNE 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SZT. </t>
    </r>
  </si>
  <si>
    <r>
      <t>4.</t>
    </r>
    <r>
      <rPr>
        <sz val="11"/>
        <color theme="1"/>
        <rFont val="Calibri"/>
        <family val="2"/>
        <scheme val="minor"/>
      </rPr>
      <t xml:space="preserve">  mycie okien (dwustronnie) wraz z ramą okienną </t>
    </r>
  </si>
  <si>
    <r>
      <t xml:space="preserve">DRZWI WEWNĘTRZNE </t>
    </r>
    <r>
      <rPr>
        <b/>
        <sz val="11"/>
        <color theme="1"/>
        <rFont val="Calibri"/>
        <family val="2"/>
        <scheme val="minor"/>
      </rPr>
      <t>59</t>
    </r>
    <r>
      <rPr>
        <sz val="11"/>
        <color theme="1"/>
        <rFont val="Calibri"/>
        <family val="2"/>
        <scheme val="minor"/>
      </rPr>
      <t xml:space="preserve"> SZT.</t>
    </r>
  </si>
  <si>
    <r>
      <t xml:space="preserve">1. zamiatanie i mycie parkietu w sali sportowej, sali tenisa, szatni, sprzątanie łazienek - </t>
    </r>
    <r>
      <rPr>
        <b/>
        <sz val="11"/>
        <color theme="1"/>
        <rFont val="Calibri"/>
        <family val="2"/>
        <scheme val="minor"/>
      </rPr>
      <t>wszystkie dni tygodnia w okresie roku akademickiego</t>
    </r>
  </si>
  <si>
    <r>
      <t>2. powlekania powierzchni PCV (łączniki i korytarze) środkiem typu polimer (3-warstwy) -</t>
    </r>
    <r>
      <rPr>
        <b/>
        <sz val="11"/>
        <color theme="1"/>
        <rFont val="Calibri"/>
        <family val="2"/>
        <scheme val="minor"/>
      </rPr>
      <t xml:space="preserve"> 450m2</t>
    </r>
  </si>
  <si>
    <r>
      <rPr>
        <strike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467</t>
    </r>
  </si>
  <si>
    <r>
      <t>pracownia (w tym śluza - 2,73m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</si>
  <si>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r>
      <t>2. powlekania powierzchni PCV (łączniki i korytarze) środkiem typu polimer (3-warstwy) -</t>
    </r>
    <r>
      <rPr>
        <b/>
        <sz val="11"/>
        <color theme="1"/>
        <rFont val="Calibri"/>
        <family val="2"/>
        <scheme val="minor"/>
      </rPr>
      <t xml:space="preserve"> 598m2</t>
    </r>
  </si>
  <si>
    <r>
      <t>2. powlekania powierzchni PCV (łączniki i korytarze) środkiem typu polimer (3-warstwy) -</t>
    </r>
    <r>
      <rPr>
        <b/>
        <sz val="11"/>
        <color theme="1"/>
        <rFont val="Calibri"/>
        <family val="2"/>
        <scheme val="minor"/>
      </rPr>
      <t xml:space="preserve"> 917,86m2</t>
    </r>
  </si>
  <si>
    <t>1) przyjmowanie i wydawanie okrycia zewnętrznego,</t>
  </si>
  <si>
    <t>3) utrzymywanie w czystości swojego stanowiska pracy - szatni,</t>
  </si>
  <si>
    <t>d) posiadać aktualne numery telefonów do pracowników Uczelni wskazanych przez Zamawiającego oraz znać numery alarmowe,</t>
  </si>
  <si>
    <t>a) obsługa systemów alarmowych zainstalowanych w budynku,</t>
  </si>
  <si>
    <t>9) Do obowiązków osoby obsługującej szatnię należy:</t>
  </si>
  <si>
    <t>b) znajomość rozmieszczenia podręcznego sprzętu gaśniczego, tablic rozdzielczo-bezpiecznikowych,</t>
  </si>
  <si>
    <t>piwnica -2</t>
  </si>
  <si>
    <t>piwnica -1</t>
  </si>
  <si>
    <t xml:space="preserve">Część V - Ośrodek Wsparcia Badań Klinicznych, ul.  J. Waszyngtona 17  świadczenie usług utrzymania czystości </t>
  </si>
  <si>
    <r>
      <t>powierzchnia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</si>
  <si>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t>laboratoria/pom. uczestników projektów</t>
  </si>
  <si>
    <r>
      <t xml:space="preserve">DRZWI WEJŚCIOWE 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SZT. 1</t>
    </r>
  </si>
  <si>
    <r>
      <t>przestrzeń laboratoryjna (w zestawieniu powierzchni oznaczona kolorem niebieskim): 182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</si>
  <si>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t xml:space="preserve">      8.      Uzupełnianie worków na odpady medyczne</t>
  </si>
  <si>
    <t xml:space="preserve">2.      Opróżnianie koszy na śmieci ze zmianą worków foliowych na nowe z zachowaniem segregacji (dotyczy odpadów komunalnych) </t>
  </si>
  <si>
    <r>
      <t xml:space="preserve">DRZWI WEJŚCIOWE 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SZT. </t>
    </r>
  </si>
  <si>
    <t>2. mycie i dezynfekowanie łazienek wraz z płytkami ściennymi oraz wyposażenia:  muszla klozetowa, pisuar, umywalka, baterie,</t>
  </si>
  <si>
    <t>4. mycie podajników na mydło, na środek dezynfekcyjny, na ręczniki i papier oraz uzupełnianie brakujących zasobów</t>
  </si>
  <si>
    <t>6. czyszczenie, przecieranie na mokro mebli, blatów w pomieszczeniach socjalnych,</t>
  </si>
  <si>
    <t>7. usuwanie plam, zabrudzeń z drzwi, przeszkleń, ścian,</t>
  </si>
  <si>
    <t>8. przecieranie na mokro sprzętów AGD</t>
  </si>
  <si>
    <t>9.  zapewnienie środków do zmywarki,</t>
  </si>
  <si>
    <t>2. mycie balustrady wraz z poręczami (szklane)</t>
  </si>
  <si>
    <t>5. czyszczenie zmywarki odpowiednim środkiem,</t>
  </si>
  <si>
    <t xml:space="preserve">3. mycie opróżnionej lodówki w pomieszczeniu socjalnym z zewnątrz i wewnątrz,  </t>
  </si>
  <si>
    <t>4. mycie okien (dwustronnie) wraz z ramą okienną</t>
  </si>
  <si>
    <t>śluza mariałowa</t>
  </si>
  <si>
    <t>4. mycie podajników na mydło, na środek dezynfekcyjny, na ręczniki i papier toaletowy oraz uzupełnianie brakujących zasobów</t>
  </si>
  <si>
    <t>1. mycie wszystkich parapetów,</t>
  </si>
  <si>
    <t>3. czyszczenie włączników oświetlenia</t>
  </si>
  <si>
    <t xml:space="preserve">6. mycie opróżnionej lodówki w pomieszeniu socjalnym z zewnątrz i wewnątrz,  </t>
  </si>
  <si>
    <r>
      <t>Usługi w zakresie sprzątania terenu zewnętrznego i pielęgnacji zieleni przy Centrum Radiofarmacji o łącznej powierzchni 1459,11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, w tym powierzchnia zielona 1054,71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>, powierzchni chodników i schodów 404,40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położonych w Białymstoku przy ulicy Jacka Kuronia 7.</t>
    </r>
  </si>
  <si>
    <t>4) dwa razy w miesiącu w okresie wiosenno - letnim, utrzymanie zieleni wokół budynku, koszenie trawników</t>
  </si>
  <si>
    <t xml:space="preserve">sala Muzeum </t>
  </si>
  <si>
    <t>przedsionek ogólnodostępny</t>
  </si>
  <si>
    <t>1. Aula Magna, hol główny Westybul, piwnice Muzeum oraz sanitariaty przy holu - znajdujące się w Korpusie Głównym Pałacu</t>
  </si>
  <si>
    <t xml:space="preserve">4. opróżnianie (a w razie potrzeby mycie) koszy na śmieci i koszy niszczarek do papieru ze zmianą worków foliowych na nowe (z zachowaniem segregacji odpadów), wynoszenie odpadów do wskazanego miejsca </t>
  </si>
  <si>
    <t xml:space="preserve">14. czyszczenie i bieżąca pielagnacja powierzchni z marmuru (Westybul) z wykorzystaniem dostosowanej do tego typu nawierzchni, technologii wykonania i odpowiednich maszyn </t>
  </si>
  <si>
    <t xml:space="preserve">16. przecieranie eksponatów muzealnych w porozumieniu z użytkownikiem </t>
  </si>
  <si>
    <t xml:space="preserve">7. wycieranie drewnianych okładzin i listew ściennych w pomieszczeniach biblioteki </t>
  </si>
  <si>
    <t>6 . mycie pleksi zewnetrzych przy freskach pałacu</t>
  </si>
  <si>
    <t>Część VI - Białostockie Centrum Radiofarmacji, ul. J.Kuronia 7  świadczenie usług utrzymania czystości</t>
  </si>
  <si>
    <t>Część VII - Pałac Branickich, ul. J. Kilińskiego 1, 15-089 Białystok świadczenie usług utrzymania czystości i usługa obsługi szatni w Korpusie Głównym i Sali Kolumnowej</t>
  </si>
  <si>
    <t>lab. Metaboliki farmaceutycznej</t>
  </si>
  <si>
    <t>pracownia mikrobiologii</t>
  </si>
  <si>
    <r>
      <t>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</si>
  <si>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r>
      <t xml:space="preserve">DRZWI WEJŚCIOWE </t>
    </r>
    <r>
      <rPr>
        <b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SZT.</t>
    </r>
  </si>
  <si>
    <t xml:space="preserve">7. mycie opróżnionej lodówki w pomieszczeniu socjalnym z zewnątrz i wewnątrz,  </t>
  </si>
  <si>
    <t xml:space="preserve">Część VIII - COLLEGIUM FLORIDUM UL. A. Mickiewicza 2B  świadczenie usług utrzymania czystości </t>
  </si>
  <si>
    <t>pomieszczenie socjalne pań sprzątajacych</t>
  </si>
  <si>
    <t xml:space="preserve">Część IX - Wydział nauk o Zdrowiu, ul. Szpitalna 37, 15-001 Białystok świadczenie usług utrzymania czystości i usługa obsługi szatni </t>
  </si>
  <si>
    <t>Nazwa Działu/Zakładu</t>
  </si>
  <si>
    <t>pracownia polityki społecznej</t>
  </si>
  <si>
    <t>1. Zamiatanie (odkurzanie) ciągów komunikacyjnych oraz ich mycie przy użyciu maszyny z wykorzystaniem odpowiednich środków  </t>
  </si>
  <si>
    <t xml:space="preserve">6. mycie opróżnionej lodówki w pomieszeniach socjalnych z zewnątrz i wewnątrz,  </t>
  </si>
  <si>
    <t xml:space="preserve">4. mycie otwieranych okien (dwustronnie) wraz z ramą okienną </t>
  </si>
  <si>
    <r>
      <t>2. powlekania powierzchni PCV (łączniki i korytarze) środkiem typu polimer (3-warstwy) -</t>
    </r>
    <r>
      <rPr>
        <b/>
        <sz val="11"/>
        <color theme="1"/>
        <rFont val="Calibri"/>
        <family val="2"/>
        <scheme val="minor"/>
      </rPr>
      <t xml:space="preserve"> 925m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</si>
  <si>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r>
      <t>Usługi w zakresie sprzątania terenu zewnętrznego i pielęgnacji zieleni przy CND Wydziału Nauk o Zdrowiu o łącznej powierzchni 5067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, w tym teren utwardzony z kostki brukowej o pow. 3592 m2 , zieleń – 1475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i terenu zewnętrznego przy Centrum Symulacji Medycznej o łącznej powierzchni 2797,75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, w tym teren utwardzony z kostki brukowej 1339,50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, zieleń – 1458,25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.</t>
    </r>
  </si>
  <si>
    <r>
      <t>Lp. Nazwa Powierzchnia w 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</si>
  <si>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>Usuwanie wszelkich zanieczyszczeń z terenu, np. gałęzi, niedopałków tytoniowych, nieczystości pozostawionych przez zwierzęta i ptaki, usuwanie plam z oleju</t>
  </si>
  <si>
    <t>Opróżnianie koszy na śmieci i utrzymywanie ich w czystości, czyszczenie wycieraczek zewnętrznych i balustrad</t>
  </si>
  <si>
    <t>Pielęgnowanie trawników, drzewek, roślin ozdobnych, tj. koszenie trawników, odchwaszczanie, usuwanie pokosu, nawadnianie w zależności od warunków pogodowych, wykonywanie cięć sanitarnych formujących, prześwietlających</t>
  </si>
  <si>
    <t>Regularne zgrabianie liści z trawników, chodników, parkingów i umieszczanie ich w pojemnikach (workach do tego przeznaczonych)</t>
  </si>
  <si>
    <t>Odśnieżanie chodników, schodów, ciągów komunikacyjnych i usuwanie ich śliskości poprzez posypywanie piaskiem, solą; schody budynku WNOZ posypywane winne być chlorkiem magnezu.</t>
  </si>
  <si>
    <t>Osoby zatrudnione przy sprzątaniu muszą być zgłoszone pracownikowi administracji i nosić odpowiednia odzież roboczą.</t>
  </si>
  <si>
    <t xml:space="preserve">Część X - Euroregionalne Centrum Farmacji, ul. A. Mickiewicza 2d, 15-222 Białystok świadczenie usług utrzymania czystości i usługa obsługi szatni </t>
  </si>
  <si>
    <t>pomieszczenie gospodarcze Apteka Szkoleniowa</t>
  </si>
  <si>
    <t>Magazyn Produków Leczniczych Apteka Szkoleniowa</t>
  </si>
  <si>
    <t>Magazyn Wyrobów Medycznych Apteka Szkoleniowa</t>
  </si>
  <si>
    <r>
      <t>Powierzchnia okien (jednostronna) 476,42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</si>
  <si>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t xml:space="preserve">Część XI -  Collegium Integratio, ul. M. Skłodowskiej-Curie 7a, 15-096 Białystok świadczenie usług utrzymania czystości </t>
  </si>
  <si>
    <r>
      <t>Powierzchnia okien 139,30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</si>
  <si>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r>
      <t>Część XII - Collegium Familiare, ul. Mieszka I4b, 15-054 Białystok wraz z utrzymaniem czystości chodnika i zadaszonego przedsionka przed wejściem do budynku o powierzchni 46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</si>
  <si>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r>
      <t>Powierzchnia okien 245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</si>
  <si>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r>
      <t>16. utrzymanie czystości chodnika i zadaszonego przedsionka przed wejściem do budynku o powierzchni 46 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</si>
  <si>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 xml:space="preserve">Część XIII - Centrum Badań Innowacyjnych, ul. Waszyngtona 13a świadczenie usług utrzymania czystości i usługa obsługi szatni </t>
  </si>
  <si>
    <t>holl wejściowy</t>
  </si>
  <si>
    <r>
      <t>Powierzchnia okien 80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</si>
  <si>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t>Część XIV - Centrum Symulacji Medycznych, ul. Szpitalna 30,15-295 Białystok świadczenie usług utrzymania czystości i usługa obsługi szatni</t>
  </si>
  <si>
    <t xml:space="preserve">Część XV - Dom Studenta nr 1, 15-267 Białystok  świadczenie usług utrzymania czystości </t>
  </si>
  <si>
    <r>
      <t>pow. w m</t>
    </r>
    <r>
      <rPr>
        <b/>
        <vertAlign val="superscript"/>
        <sz val="11"/>
        <color theme="1"/>
        <rFont val="Calibri"/>
        <family val="2"/>
        <charset val="238"/>
        <scheme val="minor"/>
      </rPr>
      <t>2</t>
    </r>
  </si>
  <si>
    <t>1. zamiatanie wszystkich posadzek komunikacyjnych , pomieszczeń, (pcv, gres, panele) i ich mycie na mokro z wykorzystaniem odpowiednich środków i ewentualnie maszyny myjąco-czyszczącej</t>
  </si>
  <si>
    <t>1. mycie drzwi wewnętrznych ( do pokoi studenckich od strony korytarza) i zewnętrznych (w tym części przeszklonych w drzwiach)</t>
  </si>
  <si>
    <t xml:space="preserve">2.czyszczenie włączników oświetlenia </t>
  </si>
  <si>
    <t>3. usuwanie plam i zabrudzień z drzwi, ścian i innych elementów</t>
  </si>
  <si>
    <t>4. odkurzanie najazdów regałów w pomieszczeniach archiwum</t>
  </si>
  <si>
    <t xml:space="preserve">4. mycie okien i żaluzji (dwustronnie) wraz z ramą okienną </t>
  </si>
  <si>
    <t xml:space="preserve">Część XVI -Dom Studenta nr 2,  ul. Waszyngtona 23  świadczenie usług utrzymania czystości </t>
  </si>
  <si>
    <t>W soboty i niedziele - dyżur jednoosobowy na potrzeby sprzątania wszystkich pomieszczeń ogólnodostępnych</t>
  </si>
  <si>
    <t xml:space="preserve">15. mycie pralni i suszarni ( na pięciu piętrach ED blok II i w piwnicy blok III) </t>
  </si>
  <si>
    <t>16. czyszczenie, przecieranie na mokro mebli biurowych,  sprzętu biurowego środkami do tego przeznaczonymi</t>
  </si>
  <si>
    <t>17. czyszczenie, przecieranie na mokro mebli, blatów i sprzętów AGD w pomieszczeniach socjalnych,</t>
  </si>
  <si>
    <t>2. mycie balustrad schodowych wraz z poręczami</t>
  </si>
  <si>
    <t>4. usuwanie plam i zabrudzień z drzwi, ścian i innych elementów</t>
  </si>
  <si>
    <t xml:space="preserve">3. czyszczenie włączników oświetlenia </t>
  </si>
  <si>
    <t>5. czyszczenie gresu i terakoty odpowiednim środkiem i maszyną</t>
  </si>
  <si>
    <t xml:space="preserve">6. wieszanie oraz zdejmowanie zasłon, firan </t>
  </si>
  <si>
    <t>5. czyszczenie mebli i sprzętów stanowiących wyposażenia pokoju i przedpokoju z zewnątrz i wewnątrz, w tym mycie lodówek i kuchenek mikrofalowych, odkurzanie tapczanów i foteli</t>
  </si>
  <si>
    <t>Część XVII - Collegium Universum, ul. Mickiewicza 2c  świadczenie usług utrzymania czystości i usługa obsługi dwóch szatni</t>
  </si>
  <si>
    <t>Część XVIII - Blok E Szpitala Klinicznego w Białymstoku ul. Żurawia14  świadczenie usług utrzymania czystości</t>
  </si>
  <si>
    <t>7. czyszczenie, przecieranie na mokro mebli biurowych,  sprzętu biurowego środkami do tego przeznaczonymi</t>
  </si>
  <si>
    <t xml:space="preserve">8. przecieranie na mokro ławek szkolnych, krzeseł oraz krzeseł z pulpitami w salach dydaktycznych </t>
  </si>
  <si>
    <t>9. mycie tablic w salach dydaktycznych</t>
  </si>
  <si>
    <t xml:space="preserve">10. przecieranie na mokro wyposażenia sal ćwiczeniowych tj. sprzętu rehabilitacyjnego, łóżek, sprzętu do ćwiczeń </t>
  </si>
  <si>
    <t>Część XIX - Collegium Pathologicum, ul. Waszyngtona 13 - świadczenie usług utrzymania czystości i usługa obsługi szatni</t>
  </si>
  <si>
    <t>16. używanie froterki, polerki do nabłyszczania powierzchni</t>
  </si>
  <si>
    <t xml:space="preserve">1. odkurzanie mebli i tapicerki meblowej na aulach (fotele, ławki, krzesła), </t>
  </si>
  <si>
    <t xml:space="preserve">5. mycie opróżnionej lodówki w pomieszczeniach socjalnych z zewnątrz i wewnątrz,  </t>
  </si>
  <si>
    <t>1. zamiatanie (odkurzanie) wszystkich posadzek komunikacyjnych, pomieszczeń, szatni studenckich (pcv, gres, panele) i ich mycie na mokro z wykorzystaniem odpowiednich środków</t>
  </si>
  <si>
    <r>
      <t>c)</t>
    </r>
    <r>
      <rPr>
        <sz val="11"/>
        <color theme="1"/>
        <rFont val="Calibri"/>
        <family val="2"/>
        <charset val="238"/>
        <scheme val="minor"/>
      </rPr>
      <t xml:space="preserve"> obsługa</t>
    </r>
    <r>
      <rPr>
        <sz val="11"/>
        <color theme="1"/>
        <rFont val="Calibri"/>
        <family val="2"/>
        <scheme val="minor"/>
      </rPr>
      <t xml:space="preserve"> głównego wyłącznika energii elektrycznej i gazu,</t>
    </r>
  </si>
  <si>
    <r>
      <t xml:space="preserve">4.      Mycie i dezynfekowanie łazienek wraz z płytkami ściennymi oraz wyposażenia: </t>
    </r>
    <r>
      <rPr>
        <sz val="11"/>
        <color theme="1"/>
        <rFont val="Calibri"/>
        <family val="2"/>
        <scheme val="minor"/>
      </rPr>
      <t>prysznic, muszla sedesowa, pisuar, umywalka, baterie, oraz prysznica bezpieczeństwa i oczomyjek we wszystkich laboratoriach</t>
    </r>
  </si>
  <si>
    <t>2. mycie i dezynfekowanie łazienek wraz z płytkami ściennymi oraz wyposażenia: prysznic, muszla sedesowa, pisuar, umywalka, baterie umywalkowe,</t>
  </si>
  <si>
    <t>2. mycie i dezynfekowanie łazienek wraz z płytkami ściennymi oraz wyposażenia: muszla sedesowa, pisuar, umywalka, baterie umywalkowe,</t>
  </si>
  <si>
    <t>3. mycie i dezynfekowanie łazienek wraz z płytkami ściennymi oraz wyposażenia: prysznic, muszla sedesowa, pisuar, umywalka, baterie,</t>
  </si>
  <si>
    <t>5. mycie i dezynfekowanie łazienek wraz z płytkami ściennymi oraz wyposażeniem: prysznice, muszle sedesowe, pisuary, umywalki, baterie</t>
  </si>
  <si>
    <t>5. mycie i dezynfekowanie łazienek wraz z płytkami ściennymi oraz wyposażeniem: muszle sedesowe, pisuary, umywalki, baterie</t>
  </si>
  <si>
    <t xml:space="preserve">6. opróżnianie (a w razie potrzeby mycie) koszy na śmieci i koszy niszczarek do papieru ze zmianą worków foliowych na nowe (z zachowaniem segregacji odpadów), wynoszenie odpadów do wskazanego miejsca </t>
  </si>
  <si>
    <t>pojemniki na papier do rąk w rolce</t>
  </si>
  <si>
    <t>podajnik automatyczny Daunpol</t>
  </si>
  <si>
    <t>pojemniki na papier do rąk rolka</t>
  </si>
  <si>
    <t>Powierzchnia okien 910m2</t>
  </si>
  <si>
    <r>
      <t xml:space="preserve">19. czyszczenie i konserwacja stołów i blatów w prosektorium, </t>
    </r>
    <r>
      <rPr>
        <sz val="11"/>
        <color theme="1"/>
        <rFont val="Calibri"/>
        <family val="2"/>
        <scheme val="minor"/>
      </rPr>
      <t xml:space="preserve">odpowiednim płynem Berner </t>
    </r>
  </si>
  <si>
    <t>Collegium Integratio</t>
  </si>
  <si>
    <t>Załącznik nr 2 do SWZ - Opis przedmiotu zamówienia - części od 1 do 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</si>
</sst>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;[Red]0.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1"/>
      <color rgb="FF33333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charset val="238"/>
      <scheme val="minor"/>
    </font>
    <font>
      <b/>
      <u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A9D08E"/>
        <bgColor rgb="FF000000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4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3">
    <xf numFmtId="0" fontId="0" fillId="0" borderId="0" xfId="0"/>
    <xf numFmtId="0" fontId="0" fillId="0" borderId="0" xfId="0" applyFont="1"/>
    <xf numFmtId="4" fontId="0" fillId="2" borderId="1" xfId="0" applyNumberFormat="1" applyFont="1" applyFill="1" applyBorder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/>
    </xf>
    <xf numFmtId="0" fontId="0" fillId="0" borderId="0" xfId="0" applyFont="1" applyFill="1" applyAlignment="1">
      <alignment horizontal="left"/>
    </xf>
    <xf numFmtId="0" fontId="0" fillId="0" borderId="1" xfId="0" applyFont="1" applyFill="1" applyBorder="1" applyAlignment="1">
      <alignment horizontal="left" vertical="center" wrapText="1"/>
    </xf>
    <xf numFmtId="49" fontId="0" fillId="0" borderId="1" xfId="0" applyNumberFormat="1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horizontal="left"/>
    </xf>
    <xf numFmtId="4" fontId="0" fillId="2" borderId="1" xfId="0" applyNumberFormat="1" applyFont="1" applyFill="1" applyBorder="1" applyAlignment="1">
      <alignment horizontal="left"/>
    </xf>
    <xf numFmtId="0" fontId="0" fillId="0" borderId="1" xfId="0" applyFont="1" applyFill="1" applyBorder="1" applyAlignment="1">
      <alignment horizontal="left" vertical="center"/>
    </xf>
    <xf numFmtId="49" fontId="0" fillId="0" borderId="1" xfId="0" applyNumberFormat="1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1" xfId="0" applyFont="1" applyBorder="1" applyAlignment="1">
      <alignment horizontal="center"/>
    </xf>
    <xf numFmtId="0" fontId="0" fillId="0" borderId="1" xfId="0" applyFont="1" applyBorder="1"/>
    <xf numFmtId="4" fontId="0" fillId="0" borderId="1" xfId="0" applyNumberFormat="1" applyFont="1" applyBorder="1"/>
    <xf numFmtId="0" fontId="0" fillId="2" borderId="1" xfId="0" applyFont="1" applyFill="1" applyBorder="1" applyAlignment="1">
      <alignment horizontal="left"/>
    </xf>
    <xf numFmtId="0" fontId="0" fillId="3" borderId="1" xfId="0" applyFont="1" applyFill="1" applyBorder="1" applyAlignment="1">
      <alignment horizontal="left"/>
    </xf>
    <xf numFmtId="49" fontId="0" fillId="3" borderId="1" xfId="0" applyNumberFormat="1" applyFont="1" applyFill="1" applyBorder="1" applyAlignment="1">
      <alignment horizontal="left" vertical="center"/>
    </xf>
    <xf numFmtId="2" fontId="0" fillId="3" borderId="1" xfId="0" applyNumberFormat="1" applyFont="1" applyFill="1" applyBorder="1" applyAlignment="1">
      <alignment horizontal="left"/>
    </xf>
    <xf numFmtId="2" fontId="0" fillId="2" borderId="1" xfId="0" applyNumberFormat="1" applyFont="1" applyFill="1" applyBorder="1" applyAlignment="1">
      <alignment horizontal="left"/>
    </xf>
    <xf numFmtId="0" fontId="0" fillId="3" borderId="0" xfId="0" applyFont="1" applyFill="1" applyAlignment="1">
      <alignment horizontal="left"/>
    </xf>
    <xf numFmtId="0" fontId="0" fillId="0" borderId="1" xfId="0" applyFont="1" applyFill="1" applyBorder="1" applyAlignment="1">
      <alignment horizontal="left" wrapText="1"/>
    </xf>
    <xf numFmtId="0" fontId="0" fillId="0" borderId="2" xfId="0" applyFont="1" applyFill="1" applyBorder="1" applyAlignment="1">
      <alignment horizontal="left"/>
    </xf>
    <xf numFmtId="0" fontId="0" fillId="2" borderId="2" xfId="0" applyFont="1" applyFill="1" applyBorder="1" applyAlignment="1">
      <alignment horizontal="left"/>
    </xf>
    <xf numFmtId="4" fontId="0" fillId="0" borderId="0" xfId="0" applyNumberFormat="1" applyFont="1" applyFill="1" applyAlignment="1">
      <alignment horizontal="left"/>
    </xf>
    <xf numFmtId="4" fontId="0" fillId="0" borderId="0" xfId="0" applyNumberFormat="1" applyFont="1" applyFill="1" applyAlignment="1">
      <alignment horizontal="left" vertical="center"/>
    </xf>
    <xf numFmtId="49" fontId="0" fillId="3" borderId="1" xfId="0" applyNumberFormat="1" applyFont="1" applyFill="1" applyBorder="1" applyAlignment="1">
      <alignment horizontal="left" vertical="center" wrapText="1"/>
    </xf>
    <xf numFmtId="2" fontId="0" fillId="0" borderId="1" xfId="0" applyNumberFormat="1" applyFont="1" applyFill="1" applyBorder="1" applyAlignment="1">
      <alignment horizontal="left"/>
    </xf>
    <xf numFmtId="0" fontId="0" fillId="0" borderId="1" xfId="0" applyFont="1" applyBorder="1" applyAlignment="1">
      <alignment horizontal="left" vertical="center" wrapText="1"/>
    </xf>
    <xf numFmtId="49" fontId="0" fillId="0" borderId="1" xfId="0" applyNumberFormat="1" applyFont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/>
    </xf>
    <xf numFmtId="49" fontId="0" fillId="0" borderId="1" xfId="0" applyNumberFormat="1" applyFont="1" applyBorder="1" applyAlignment="1">
      <alignment horizontal="left" vertical="center"/>
    </xf>
    <xf numFmtId="2" fontId="0" fillId="0" borderId="1" xfId="0" applyNumberFormat="1" applyFont="1" applyBorder="1" applyAlignment="1">
      <alignment horizontal="left"/>
    </xf>
    <xf numFmtId="0" fontId="4" fillId="0" borderId="0" xfId="0" applyFont="1" applyAlignment="1">
      <alignment horizontal="left"/>
    </xf>
    <xf numFmtId="4" fontId="4" fillId="0" borderId="0" xfId="0" applyNumberFormat="1" applyFont="1" applyAlignment="1">
      <alignment horizontal="left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left" wrapText="1"/>
    </xf>
    <xf numFmtId="0" fontId="4" fillId="0" borderId="1" xfId="0" applyFont="1" applyBorder="1" applyAlignment="1">
      <alignment horizontal="left"/>
    </xf>
    <xf numFmtId="4" fontId="4" fillId="0" borderId="3" xfId="0" applyNumberFormat="1" applyFont="1" applyBorder="1" applyAlignment="1">
      <alignment horizontal="left"/>
    </xf>
    <xf numFmtId="0" fontId="4" fillId="0" borderId="0" xfId="0" applyFont="1" applyBorder="1" applyAlignment="1">
      <alignment horizontal="left"/>
    </xf>
    <xf numFmtId="4" fontId="4" fillId="0" borderId="0" xfId="0" applyNumberFormat="1" applyFont="1" applyBorder="1" applyAlignment="1">
      <alignment horizontal="left"/>
    </xf>
    <xf numFmtId="4" fontId="0" fillId="0" borderId="0" xfId="0" applyNumberFormat="1" applyFont="1" applyAlignment="1">
      <alignment horizontal="left"/>
    </xf>
    <xf numFmtId="0" fontId="4" fillId="0" borderId="1" xfId="0" applyFont="1" applyBorder="1" applyAlignment="1">
      <alignment horizontal="left" vertical="center"/>
    </xf>
    <xf numFmtId="0" fontId="0" fillId="6" borderId="1" xfId="0" applyFont="1" applyFill="1" applyBorder="1" applyAlignment="1">
      <alignment horizontal="left"/>
    </xf>
    <xf numFmtId="4" fontId="0" fillId="0" borderId="1" xfId="0" applyNumberFormat="1" applyFont="1" applyFill="1" applyBorder="1" applyAlignment="1">
      <alignment horizontal="left"/>
    </xf>
    <xf numFmtId="0" fontId="4" fillId="0" borderId="1" xfId="0" applyFont="1" applyBorder="1" applyAlignment="1">
      <alignment horizontal="left" vertical="center" wrapText="1"/>
    </xf>
    <xf numFmtId="3" fontId="4" fillId="0" borderId="1" xfId="0" applyNumberFormat="1" applyFont="1" applyBorder="1" applyAlignment="1">
      <alignment horizontal="left" vertical="center"/>
    </xf>
    <xf numFmtId="4" fontId="4" fillId="0" borderId="1" xfId="0" applyNumberFormat="1" applyFont="1" applyFill="1" applyBorder="1" applyAlignment="1">
      <alignment horizontal="left" vertical="center"/>
    </xf>
    <xf numFmtId="4" fontId="4" fillId="2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/>
    </xf>
    <xf numFmtId="0" fontId="4" fillId="7" borderId="1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0" fillId="2" borderId="0" xfId="0" applyFont="1" applyFill="1" applyAlignment="1">
      <alignment horizontal="left" vertical="center"/>
    </xf>
    <xf numFmtId="0" fontId="0" fillId="2" borderId="0" xfId="0" applyFont="1" applyFill="1" applyAlignment="1">
      <alignment horizontal="left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49" fontId="5" fillId="0" borderId="0" xfId="0" applyNumberFormat="1" applyFont="1" applyAlignment="1">
      <alignment horizontal="left" vertical="center"/>
    </xf>
    <xf numFmtId="49" fontId="0" fillId="0" borderId="0" xfId="0" applyNumberFormat="1" applyFont="1" applyAlignment="1">
      <alignment horizontal="left"/>
    </xf>
    <xf numFmtId="0" fontId="0" fillId="0" borderId="0" xfId="0" applyFont="1" applyFill="1" applyAlignment="1">
      <alignment horizontal="left" vertical="center"/>
    </xf>
    <xf numFmtId="0" fontId="7" fillId="0" borderId="0" xfId="0" applyFont="1" applyAlignment="1">
      <alignment horizontal="left"/>
    </xf>
    <xf numFmtId="49" fontId="0" fillId="0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left" wrapText="1"/>
    </xf>
    <xf numFmtId="0" fontId="0" fillId="2" borderId="1" xfId="0" applyFont="1" applyFill="1" applyBorder="1" applyAlignment="1">
      <alignment horizontal="left" wrapText="1"/>
    </xf>
    <xf numFmtId="0" fontId="4" fillId="0" borderId="1" xfId="0" applyFont="1" applyBorder="1" applyAlignment="1">
      <alignment horizontal="left" wrapText="1"/>
    </xf>
    <xf numFmtId="0" fontId="4" fillId="2" borderId="1" xfId="0" applyFont="1" applyFill="1" applyBorder="1" applyAlignment="1">
      <alignment horizontal="left" wrapText="1"/>
    </xf>
    <xf numFmtId="0" fontId="0" fillId="0" borderId="0" xfId="0" applyFont="1" applyAlignment="1">
      <alignment horizontal="left" wrapText="1"/>
    </xf>
    <xf numFmtId="0" fontId="4" fillId="0" borderId="0" xfId="0" applyFont="1" applyAlignment="1">
      <alignment horizontal="left" wrapText="1"/>
    </xf>
    <xf numFmtId="0" fontId="4" fillId="2" borderId="0" xfId="0" applyFont="1" applyFill="1" applyAlignment="1">
      <alignment horizontal="left"/>
    </xf>
    <xf numFmtId="0" fontId="0" fillId="0" borderId="0" xfId="0" applyFont="1" applyFill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0" fillId="0" borderId="0" xfId="0" applyNumberFormat="1" applyFont="1" applyFill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 wrapText="1"/>
    </xf>
    <xf numFmtId="3" fontId="0" fillId="0" borderId="1" xfId="0" applyNumberFormat="1" applyFont="1" applyBorder="1" applyAlignment="1">
      <alignment horizontal="left"/>
    </xf>
    <xf numFmtId="3" fontId="0" fillId="0" borderId="1" xfId="0" applyNumberFormat="1" applyFont="1" applyFill="1" applyBorder="1" applyAlignment="1">
      <alignment horizontal="left"/>
    </xf>
    <xf numFmtId="0" fontId="0" fillId="0" borderId="0" xfId="0" applyFont="1" applyBorder="1" applyAlignment="1">
      <alignment horizontal="left"/>
    </xf>
    <xf numFmtId="49" fontId="0" fillId="0" borderId="1" xfId="0" applyNumberFormat="1" applyFont="1" applyBorder="1" applyAlignment="1">
      <alignment horizontal="left"/>
    </xf>
    <xf numFmtId="49" fontId="0" fillId="0" borderId="1" xfId="0" applyNumberFormat="1" applyFont="1" applyBorder="1" applyAlignment="1">
      <alignment horizontal="left" wrapText="1"/>
    </xf>
    <xf numFmtId="0" fontId="4" fillId="0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4" fillId="8" borderId="0" xfId="0" applyFont="1" applyFill="1" applyAlignment="1">
      <alignment horizontal="left"/>
    </xf>
    <xf numFmtId="49" fontId="0" fillId="2" borderId="0" xfId="0" applyNumberFormat="1" applyFont="1" applyFill="1" applyAlignment="1">
      <alignment horizontal="left"/>
    </xf>
    <xf numFmtId="4" fontId="4" fillId="2" borderId="1" xfId="0" applyNumberFormat="1" applyFont="1" applyFill="1" applyBorder="1" applyAlignment="1">
      <alignment horizontal="left" vertical="center" wrapText="1"/>
    </xf>
    <xf numFmtId="4" fontId="4" fillId="2" borderId="0" xfId="0" applyNumberFormat="1" applyFont="1" applyFill="1" applyAlignment="1">
      <alignment horizontal="left"/>
    </xf>
    <xf numFmtId="4" fontId="4" fillId="0" borderId="1" xfId="0" applyNumberFormat="1" applyFont="1" applyBorder="1" applyAlignment="1">
      <alignment horizontal="left"/>
    </xf>
    <xf numFmtId="4" fontId="4" fillId="0" borderId="1" xfId="0" applyNumberFormat="1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left" vertical="center"/>
    </xf>
    <xf numFmtId="0" fontId="5" fillId="6" borderId="0" xfId="0" applyFont="1" applyFill="1" applyAlignment="1">
      <alignment horizontal="left" vertical="center"/>
    </xf>
    <xf numFmtId="0" fontId="0" fillId="6" borderId="0" xfId="0" applyFont="1" applyFill="1" applyAlignment="1">
      <alignment horizontal="left"/>
    </xf>
    <xf numFmtId="0" fontId="5" fillId="2" borderId="0" xfId="0" applyFont="1" applyFill="1" applyAlignment="1">
      <alignment horizontal="left" vertical="center"/>
    </xf>
    <xf numFmtId="0" fontId="9" fillId="0" borderId="0" xfId="0" applyFont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0" fillId="5" borderId="0" xfId="0" applyNumberFormat="1" applyFont="1" applyFill="1" applyBorder="1" applyAlignment="1">
      <alignment horizontal="left" vertical="center"/>
    </xf>
    <xf numFmtId="49" fontId="0" fillId="0" borderId="0" xfId="0" applyNumberFormat="1" applyFont="1" applyAlignment="1">
      <alignment horizontal="left" vertical="top"/>
    </xf>
    <xf numFmtId="49" fontId="4" fillId="2" borderId="0" xfId="0" applyNumberFormat="1" applyFont="1" applyFill="1" applyAlignment="1">
      <alignment horizontal="left"/>
    </xf>
    <xf numFmtId="49" fontId="4" fillId="0" borderId="0" xfId="0" applyNumberFormat="1" applyFont="1" applyAlignment="1">
      <alignment horizontal="left"/>
    </xf>
    <xf numFmtId="4" fontId="4" fillId="2" borderId="1" xfId="0" applyNumberFormat="1" applyFont="1" applyFill="1" applyBorder="1" applyAlignment="1">
      <alignment horizontal="left"/>
    </xf>
    <xf numFmtId="0" fontId="9" fillId="4" borderId="1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10" fillId="0" borderId="0" xfId="0" applyFont="1" applyAlignment="1">
      <alignment horizontal="left" vertical="center"/>
    </xf>
    <xf numFmtId="0" fontId="11" fillId="0" borderId="0" xfId="0" applyFont="1" applyFill="1" applyAlignment="1">
      <alignment horizontal="left"/>
    </xf>
    <xf numFmtId="0" fontId="4" fillId="3" borderId="0" xfId="0" applyFont="1" applyFill="1" applyAlignment="1">
      <alignment horizontal="left" vertical="center"/>
    </xf>
    <xf numFmtId="0" fontId="0" fillId="0" borderId="0" xfId="0" applyFont="1" applyAlignment="1">
      <alignment horizontal="left" vertical="center" indent="2"/>
    </xf>
    <xf numFmtId="0" fontId="5" fillId="0" borderId="0" xfId="0" applyFont="1" applyAlignment="1">
      <alignment horizontal="left" vertical="center" indent="2"/>
    </xf>
    <xf numFmtId="0" fontId="0" fillId="0" borderId="4" xfId="0" applyFont="1" applyFill="1" applyBorder="1" applyAlignment="1">
      <alignment horizontal="left"/>
    </xf>
    <xf numFmtId="49" fontId="4" fillId="0" borderId="1" xfId="0" applyNumberFormat="1" applyFont="1" applyFill="1" applyBorder="1" applyAlignment="1">
      <alignment horizontal="left" vertical="center"/>
    </xf>
    <xf numFmtId="49" fontId="0" fillId="0" borderId="1" xfId="0" applyNumberFormat="1" applyFont="1" applyFill="1" applyBorder="1" applyAlignment="1">
      <alignment horizontal="left"/>
    </xf>
    <xf numFmtId="49" fontId="11" fillId="0" borderId="1" xfId="0" applyNumberFormat="1" applyFont="1" applyFill="1" applyBorder="1" applyAlignment="1">
      <alignment horizontal="left"/>
    </xf>
    <xf numFmtId="0" fontId="11" fillId="0" borderId="1" xfId="0" applyFont="1" applyFill="1" applyBorder="1" applyAlignment="1">
      <alignment horizontal="left"/>
    </xf>
    <xf numFmtId="49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11" fillId="0" borderId="1" xfId="0" applyFont="1" applyBorder="1" applyAlignment="1">
      <alignment horizontal="left"/>
    </xf>
    <xf numFmtId="49" fontId="4" fillId="0" borderId="1" xfId="0" applyNumberFormat="1" applyFont="1" applyFill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0" fontId="9" fillId="0" borderId="1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 vertical="center"/>
    </xf>
    <xf numFmtId="0" fontId="9" fillId="0" borderId="0" xfId="0" applyFont="1" applyFill="1" applyBorder="1" applyAlignment="1">
      <alignment horizontal="left"/>
    </xf>
    <xf numFmtId="0" fontId="0" fillId="0" borderId="0" xfId="0" applyFont="1" applyBorder="1" applyAlignment="1">
      <alignment horizontal="left" wrapText="1"/>
    </xf>
    <xf numFmtId="0" fontId="0" fillId="2" borderId="0" xfId="0" applyFont="1" applyFill="1" applyBorder="1" applyAlignment="1">
      <alignment horizontal="left" wrapText="1"/>
    </xf>
    <xf numFmtId="0" fontId="0" fillId="0" borderId="0" xfId="0" applyFont="1" applyAlignment="1">
      <alignment horizontal="left" vertical="top"/>
    </xf>
    <xf numFmtId="49" fontId="0" fillId="0" borderId="0" xfId="0" applyNumberFormat="1" applyFont="1" applyAlignment="1">
      <alignment horizontal="left" vertical="center"/>
    </xf>
    <xf numFmtId="4" fontId="0" fillId="0" borderId="0" xfId="0" applyNumberFormat="1" applyFont="1" applyAlignment="1">
      <alignment horizontal="left" vertical="center"/>
    </xf>
    <xf numFmtId="0" fontId="0" fillId="0" borderId="1" xfId="0" applyFont="1" applyBorder="1" applyAlignment="1">
      <alignment horizontal="left" vertical="top"/>
    </xf>
    <xf numFmtId="49" fontId="12" fillId="0" borderId="1" xfId="0" applyNumberFormat="1" applyFont="1" applyBorder="1" applyAlignment="1">
      <alignment horizontal="left" vertical="center"/>
    </xf>
    <xf numFmtId="0" fontId="0" fillId="0" borderId="1" xfId="0" applyNumberFormat="1" applyFont="1" applyFill="1" applyBorder="1" applyAlignment="1">
      <alignment horizontal="left" vertical="center"/>
    </xf>
    <xf numFmtId="0" fontId="0" fillId="0" borderId="1" xfId="0" applyNumberFormat="1" applyFont="1" applyBorder="1" applyAlignment="1">
      <alignment horizontal="left" vertical="center"/>
    </xf>
    <xf numFmtId="0" fontId="0" fillId="0" borderId="0" xfId="0" applyFont="1" applyBorder="1" applyAlignment="1">
      <alignment horizontal="left" vertical="top"/>
    </xf>
    <xf numFmtId="4" fontId="0" fillId="2" borderId="0" xfId="0" applyNumberFormat="1" applyFont="1" applyFill="1" applyAlignment="1">
      <alignment horizontal="left"/>
    </xf>
    <xf numFmtId="0" fontId="0" fillId="0" borderId="3" xfId="0" applyFont="1" applyBorder="1" applyAlignment="1">
      <alignment horizontal="left"/>
    </xf>
    <xf numFmtId="0" fontId="7" fillId="0" borderId="0" xfId="0" applyFont="1" applyFill="1" applyAlignment="1">
      <alignment horizontal="left"/>
    </xf>
    <xf numFmtId="4" fontId="0" fillId="2" borderId="1" xfId="0" applyNumberFormat="1" applyFont="1" applyFill="1" applyBorder="1" applyAlignment="1">
      <alignment horizontal="left" vertical="center" wrapText="1"/>
    </xf>
    <xf numFmtId="0" fontId="13" fillId="0" borderId="1" xfId="0" applyFont="1" applyBorder="1" applyAlignment="1">
      <alignment horizontal="left"/>
    </xf>
    <xf numFmtId="0" fontId="7" fillId="0" borderId="0" xfId="0" applyFont="1" applyAlignment="1">
      <alignment horizontal="left" vertical="center"/>
    </xf>
    <xf numFmtId="0" fontId="6" fillId="0" borderId="0" xfId="0" applyFont="1" applyFill="1" applyAlignment="1">
      <alignment horizontal="left" vertical="center"/>
    </xf>
    <xf numFmtId="4" fontId="0" fillId="0" borderId="1" xfId="0" applyNumberFormat="1" applyFont="1" applyBorder="1" applyAlignment="1">
      <alignment horizontal="left" vertical="center"/>
    </xf>
    <xf numFmtId="0" fontId="0" fillId="0" borderId="2" xfId="0" applyFont="1" applyBorder="1" applyAlignment="1">
      <alignment horizontal="left" vertical="center"/>
    </xf>
    <xf numFmtId="0" fontId="0" fillId="0" borderId="3" xfId="0" applyFont="1" applyBorder="1" applyAlignment="1">
      <alignment horizontal="left" vertical="center"/>
    </xf>
    <xf numFmtId="0" fontId="0" fillId="0" borderId="5" xfId="0" applyFont="1" applyBorder="1" applyAlignment="1">
      <alignment horizontal="left" vertical="center"/>
    </xf>
    <xf numFmtId="0" fontId="0" fillId="0" borderId="2" xfId="0" applyFont="1" applyFill="1" applyBorder="1" applyAlignment="1">
      <alignment horizontal="left" vertical="center"/>
    </xf>
    <xf numFmtId="0" fontId="0" fillId="0" borderId="3" xfId="0" applyFont="1" applyFill="1" applyBorder="1" applyAlignment="1">
      <alignment horizontal="left" vertical="center"/>
    </xf>
    <xf numFmtId="49" fontId="4" fillId="0" borderId="1" xfId="0" applyNumberFormat="1" applyFont="1" applyBorder="1" applyAlignment="1">
      <alignment horizontal="left" vertical="center"/>
    </xf>
    <xf numFmtId="4" fontId="4" fillId="2" borderId="1" xfId="0" applyNumberFormat="1" applyFont="1" applyFill="1" applyBorder="1" applyAlignment="1">
      <alignment horizontal="left" vertical="center"/>
    </xf>
    <xf numFmtId="4" fontId="4" fillId="2" borderId="3" xfId="0" applyNumberFormat="1" applyFont="1" applyFill="1" applyBorder="1" applyAlignment="1">
      <alignment horizontal="left" vertical="center"/>
    </xf>
    <xf numFmtId="49" fontId="4" fillId="0" borderId="0" xfId="0" applyNumberFormat="1" applyFont="1" applyBorder="1" applyAlignment="1">
      <alignment horizontal="left" vertical="center"/>
    </xf>
    <xf numFmtId="4" fontId="4" fillId="0" borderId="0" xfId="0" applyNumberFormat="1" applyFont="1" applyBorder="1" applyAlignment="1">
      <alignment horizontal="left" vertical="center"/>
    </xf>
    <xf numFmtId="49" fontId="4" fillId="0" borderId="0" xfId="0" applyNumberFormat="1" applyFont="1" applyAlignment="1">
      <alignment horizontal="left" vertical="center"/>
    </xf>
    <xf numFmtId="4" fontId="4" fillId="0" borderId="0" xfId="0" applyNumberFormat="1" applyFont="1" applyAlignment="1">
      <alignment horizontal="left" vertical="center"/>
    </xf>
    <xf numFmtId="0" fontId="4" fillId="2" borderId="0" xfId="0" applyFont="1" applyFill="1" applyAlignment="1"/>
    <xf numFmtId="0" fontId="0" fillId="2" borderId="0" xfId="0" applyFont="1" applyFill="1"/>
    <xf numFmtId="49" fontId="4" fillId="0" borderId="1" xfId="0" applyNumberFormat="1" applyFont="1" applyBorder="1" applyAlignment="1">
      <alignment horizontal="left"/>
    </xf>
    <xf numFmtId="0" fontId="14" fillId="0" borderId="1" xfId="0" applyFont="1" applyBorder="1" applyAlignment="1">
      <alignment horizontal="left" wrapText="1"/>
    </xf>
    <xf numFmtId="0" fontId="14" fillId="0" borderId="1" xfId="0" applyFont="1" applyFill="1" applyBorder="1" applyAlignment="1">
      <alignment horizontal="left" wrapText="1"/>
    </xf>
    <xf numFmtId="0" fontId="14" fillId="2" borderId="1" xfId="0" applyFont="1" applyFill="1" applyBorder="1" applyAlignment="1">
      <alignment horizontal="left" wrapText="1"/>
    </xf>
    <xf numFmtId="0" fontId="0" fillId="0" borderId="0" xfId="0" applyFont="1" applyFill="1" applyAlignment="1">
      <alignment horizontal="left" wrapText="1"/>
    </xf>
    <xf numFmtId="0" fontId="4" fillId="7" borderId="0" xfId="0" applyFont="1" applyFill="1" applyBorder="1" applyAlignment="1">
      <alignment horizontal="left"/>
    </xf>
    <xf numFmtId="0" fontId="0" fillId="2" borderId="0" xfId="0" applyFont="1" applyFill="1" applyAlignment="1">
      <alignment horizontal="center"/>
    </xf>
    <xf numFmtId="164" fontId="0" fillId="0" borderId="1" xfId="0" applyNumberFormat="1" applyFont="1" applyBorder="1" applyAlignment="1">
      <alignment horizontal="left"/>
    </xf>
    <xf numFmtId="49" fontId="0" fillId="6" borderId="1" xfId="0" applyNumberFormat="1" applyFont="1" applyFill="1" applyBorder="1" applyAlignment="1">
      <alignment horizontal="left"/>
    </xf>
    <xf numFmtId="164" fontId="0" fillId="6" borderId="1" xfId="0" applyNumberFormat="1" applyFont="1" applyFill="1" applyBorder="1" applyAlignment="1">
      <alignment horizontal="left"/>
    </xf>
    <xf numFmtId="0" fontId="4" fillId="6" borderId="1" xfId="0" applyFont="1" applyFill="1" applyBorder="1" applyAlignment="1">
      <alignment horizontal="left"/>
    </xf>
    <xf numFmtId="4" fontId="4" fillId="6" borderId="3" xfId="0" applyNumberFormat="1" applyFont="1" applyFill="1" applyBorder="1" applyAlignment="1">
      <alignment horizontal="left"/>
    </xf>
    <xf numFmtId="49" fontId="0" fillId="6" borderId="0" xfId="0" applyNumberFormat="1" applyFont="1" applyFill="1" applyAlignment="1">
      <alignment horizontal="left"/>
    </xf>
    <xf numFmtId="4" fontId="0" fillId="6" borderId="0" xfId="0" applyNumberFormat="1" applyFont="1" applyFill="1" applyAlignment="1">
      <alignment horizontal="left"/>
    </xf>
    <xf numFmtId="0" fontId="4" fillId="6" borderId="0" xfId="0" applyFont="1" applyFill="1" applyAlignment="1">
      <alignment horizontal="left"/>
    </xf>
    <xf numFmtId="4" fontId="0" fillId="6" borderId="1" xfId="0" applyNumberFormat="1" applyFont="1" applyFill="1" applyBorder="1" applyAlignment="1">
      <alignment horizontal="left"/>
    </xf>
    <xf numFmtId="4" fontId="0" fillId="0" borderId="1" xfId="0" applyNumberFormat="1" applyFont="1" applyBorder="1" applyAlignment="1">
      <alignment horizontal="left"/>
    </xf>
    <xf numFmtId="0" fontId="14" fillId="0" borderId="1" xfId="0" applyFont="1" applyFill="1" applyBorder="1" applyAlignment="1">
      <alignment horizontal="left"/>
    </xf>
    <xf numFmtId="49" fontId="4" fillId="0" borderId="3" xfId="0" applyNumberFormat="1" applyFont="1" applyBorder="1" applyAlignment="1">
      <alignment horizontal="left"/>
    </xf>
    <xf numFmtId="0" fontId="14" fillId="0" borderId="1" xfId="0" applyFont="1" applyBorder="1" applyAlignment="1">
      <alignment horizontal="left"/>
    </xf>
    <xf numFmtId="49" fontId="14" fillId="0" borderId="1" xfId="0" applyNumberFormat="1" applyFont="1" applyBorder="1" applyAlignment="1">
      <alignment horizontal="left"/>
    </xf>
    <xf numFmtId="49" fontId="4" fillId="0" borderId="0" xfId="0" applyNumberFormat="1" applyFont="1" applyFill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" fontId="4" fillId="0" borderId="0" xfId="0" applyNumberFormat="1" applyFont="1" applyFill="1" applyBorder="1" applyAlignment="1">
      <alignment horizontal="left"/>
    </xf>
    <xf numFmtId="164" fontId="0" fillId="0" borderId="1" xfId="0" applyNumberFormat="1" applyFont="1" applyFill="1" applyBorder="1" applyAlignment="1">
      <alignment horizontal="left"/>
    </xf>
    <xf numFmtId="0" fontId="0" fillId="0" borderId="7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 vertical="center"/>
    </xf>
    <xf numFmtId="0" fontId="0" fillId="0" borderId="1" xfId="0" applyFont="1" applyFill="1" applyBorder="1" applyAlignment="1">
      <alignment horizontal="left" vertical="top"/>
    </xf>
    <xf numFmtId="4" fontId="0" fillId="2" borderId="1" xfId="0" applyNumberFormat="1" applyFont="1" applyFill="1" applyBorder="1" applyAlignment="1">
      <alignment horizontal="left" vertical="top"/>
    </xf>
    <xf numFmtId="4" fontId="4" fillId="2" borderId="3" xfId="0" applyNumberFormat="1" applyFont="1" applyFill="1" applyBorder="1" applyAlignment="1">
      <alignment horizontal="left"/>
    </xf>
    <xf numFmtId="0" fontId="0" fillId="0" borderId="6" xfId="0" applyFont="1" applyBorder="1" applyAlignment="1">
      <alignment horizontal="left"/>
    </xf>
    <xf numFmtId="0" fontId="0" fillId="0" borderId="7" xfId="0" applyFont="1" applyBorder="1" applyAlignment="1">
      <alignment horizontal="left"/>
    </xf>
    <xf numFmtId="17" fontId="0" fillId="0" borderId="1" xfId="0" applyNumberFormat="1" applyFont="1" applyBorder="1" applyAlignment="1">
      <alignment horizontal="left"/>
    </xf>
    <xf numFmtId="4" fontId="14" fillId="2" borderId="1" xfId="0" applyNumberFormat="1" applyFont="1" applyFill="1" applyBorder="1" applyAlignment="1">
      <alignment horizontal="left"/>
    </xf>
    <xf numFmtId="0" fontId="14" fillId="0" borderId="0" xfId="0" applyFont="1" applyFill="1" applyAlignment="1">
      <alignment horizontal="left"/>
    </xf>
    <xf numFmtId="0" fontId="0" fillId="2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 wrapText="1"/>
    </xf>
    <xf numFmtId="0" fontId="0" fillId="2" borderId="1" xfId="0" applyFont="1" applyFill="1" applyBorder="1" applyAlignment="1">
      <alignment horizontal="left" vertical="top"/>
    </xf>
    <xf numFmtId="4" fontId="4" fillId="2" borderId="1" xfId="0" applyNumberFormat="1" applyFont="1" applyFill="1" applyBorder="1" applyAlignment="1">
      <alignment horizontal="left" vertical="top"/>
    </xf>
    <xf numFmtId="0" fontId="0" fillId="0" borderId="0" xfId="0" applyFont="1" applyFill="1" applyAlignment="1">
      <alignment horizontal="left" vertical="top"/>
    </xf>
    <xf numFmtId="0" fontId="0" fillId="0" borderId="0" xfId="0" applyFont="1" applyFill="1" applyAlignment="1">
      <alignment horizontal="left" vertical="top" wrapText="1"/>
    </xf>
    <xf numFmtId="0" fontId="4" fillId="0" borderId="0" xfId="0" applyFont="1" applyFill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0" fillId="0" borderId="7" xfId="0" applyFont="1" applyFill="1" applyBorder="1" applyAlignment="1">
      <alignment horizontal="left" vertical="center" wrapText="1"/>
    </xf>
    <xf numFmtId="49" fontId="4" fillId="0" borderId="0" xfId="0" applyNumberFormat="1" applyFont="1" applyBorder="1" applyAlignment="1">
      <alignment horizontal="left"/>
    </xf>
    <xf numFmtId="0" fontId="4" fillId="0" borderId="4" xfId="0" applyFont="1" applyBorder="1" applyAlignment="1">
      <alignment horizontal="left" vertical="center"/>
    </xf>
    <xf numFmtId="0" fontId="4" fillId="0" borderId="4" xfId="0" applyFont="1" applyFill="1" applyBorder="1" applyAlignment="1">
      <alignment horizontal="left" vertical="center"/>
    </xf>
    <xf numFmtId="4" fontId="4" fillId="0" borderId="1" xfId="0" applyNumberFormat="1" applyFont="1" applyBorder="1" applyAlignment="1">
      <alignment horizontal="left" vertical="center"/>
    </xf>
    <xf numFmtId="4" fontId="0" fillId="0" borderId="1" xfId="0" applyNumberFormat="1" applyFont="1" applyFill="1" applyBorder="1" applyAlignment="1">
      <alignment horizontal="left" vertical="center"/>
    </xf>
    <xf numFmtId="4" fontId="11" fillId="0" borderId="1" xfId="0" applyNumberFormat="1" applyFont="1" applyFill="1" applyBorder="1" applyAlignment="1">
      <alignment horizontal="left"/>
    </xf>
    <xf numFmtId="4" fontId="0" fillId="0" borderId="6" xfId="0" applyNumberFormat="1" applyFont="1" applyFill="1" applyBorder="1" applyAlignment="1">
      <alignment horizontal="left" vertical="center"/>
    </xf>
    <xf numFmtId="4" fontId="0" fillId="0" borderId="0" xfId="0" applyNumberFormat="1" applyFont="1" applyFill="1" applyBorder="1" applyAlignment="1">
      <alignment horizontal="left" vertical="center"/>
    </xf>
    <xf numFmtId="0" fontId="0" fillId="0" borderId="6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4" fontId="4" fillId="0" borderId="2" xfId="0" applyNumberFormat="1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/>
    </xf>
    <xf numFmtId="0" fontId="4" fillId="0" borderId="2" xfId="0" applyFont="1" applyBorder="1" applyAlignment="1">
      <alignment horizontal="left" vertical="center" wrapText="1"/>
    </xf>
    <xf numFmtId="4" fontId="4" fillId="0" borderId="0" xfId="0" applyNumberFormat="1" applyFont="1" applyFill="1" applyBorder="1" applyAlignment="1">
      <alignment horizontal="left" vertical="center"/>
    </xf>
    <xf numFmtId="49" fontId="0" fillId="0" borderId="0" xfId="0" applyNumberFormat="1" applyFont="1" applyFill="1" applyBorder="1" applyAlignment="1">
      <alignment horizontal="left" vertical="center"/>
    </xf>
    <xf numFmtId="4" fontId="0" fillId="0" borderId="2" xfId="0" applyNumberFormat="1" applyFont="1" applyFill="1" applyBorder="1" applyAlignment="1">
      <alignment horizontal="left" vertical="center"/>
    </xf>
    <xf numFmtId="49" fontId="4" fillId="0" borderId="0" xfId="0" applyNumberFormat="1" applyFont="1" applyFill="1" applyBorder="1" applyAlignment="1">
      <alignment horizontal="left" vertical="center"/>
    </xf>
    <xf numFmtId="3" fontId="4" fillId="0" borderId="1" xfId="0" applyNumberFormat="1" applyFont="1" applyFill="1" applyBorder="1" applyAlignment="1">
      <alignment horizontal="left" vertical="center"/>
    </xf>
    <xf numFmtId="3" fontId="0" fillId="0" borderId="0" xfId="0" applyNumberFormat="1" applyFont="1" applyFill="1" applyAlignment="1">
      <alignment horizontal="left"/>
    </xf>
    <xf numFmtId="3" fontId="4" fillId="0" borderId="1" xfId="0" applyNumberFormat="1" applyFont="1" applyBorder="1" applyAlignment="1">
      <alignment horizontal="left"/>
    </xf>
    <xf numFmtId="0" fontId="18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wrapText="1"/>
    </xf>
    <xf numFmtId="0" fontId="2" fillId="0" borderId="1" xfId="0" applyFont="1" applyFill="1" applyBorder="1" applyAlignment="1">
      <alignment horizontal="left" wrapText="1"/>
    </xf>
    <xf numFmtId="0" fontId="0" fillId="0" borderId="2" xfId="0" applyFont="1" applyFill="1" applyBorder="1" applyAlignment="1">
      <alignment horizontal="left"/>
    </xf>
    <xf numFmtId="0" fontId="0" fillId="0" borderId="3" xfId="0" applyFont="1" applyFill="1" applyBorder="1" applyAlignment="1">
      <alignment horizontal="left"/>
    </xf>
    <xf numFmtId="0" fontId="0" fillId="2" borderId="2" xfId="0" applyFont="1" applyFill="1" applyBorder="1" applyAlignment="1">
      <alignment horizontal="left"/>
    </xf>
    <xf numFmtId="0" fontId="0" fillId="2" borderId="3" xfId="0" applyFont="1" applyFill="1" applyBorder="1" applyAlignment="1">
      <alignment horizontal="left"/>
    </xf>
    <xf numFmtId="0" fontId="0" fillId="0" borderId="0" xfId="0" applyFont="1" applyFill="1" applyAlignment="1">
      <alignment horizontal="left" vertical="top" wrapText="1"/>
    </xf>
    <xf numFmtId="0" fontId="0" fillId="0" borderId="2" xfId="0" applyFont="1" applyFill="1" applyBorder="1" applyAlignment="1">
      <alignment horizontal="left" vertical="center"/>
    </xf>
    <xf numFmtId="0" fontId="0" fillId="0" borderId="3" xfId="0" applyFont="1" applyFill="1" applyBorder="1" applyAlignment="1">
      <alignment horizontal="left" vertical="center"/>
    </xf>
    <xf numFmtId="0" fontId="4" fillId="0" borderId="4" xfId="0" applyFont="1" applyFill="1" applyBorder="1" applyAlignment="1">
      <alignment horizontal="left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/>
    </xf>
    <xf numFmtId="0" fontId="0" fillId="0" borderId="2" xfId="0" applyFont="1" applyBorder="1" applyAlignment="1">
      <alignment horizontal="left" vertical="center"/>
    </xf>
    <xf numFmtId="0" fontId="0" fillId="0" borderId="3" xfId="0" applyFont="1" applyBorder="1" applyAlignment="1">
      <alignment horizontal="left" vertical="center"/>
    </xf>
    <xf numFmtId="0" fontId="0" fillId="0" borderId="5" xfId="0" applyFont="1" applyBorder="1" applyAlignment="1">
      <alignment horizontal="left" vertical="center"/>
    </xf>
    <xf numFmtId="4" fontId="0" fillId="2" borderId="1" xfId="0" applyNumberFormat="1" applyFont="1" applyFill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49" fontId="0" fillId="0" borderId="3" xfId="0" applyNumberFormat="1" applyFont="1" applyBorder="1" applyAlignment="1">
      <alignment horizontal="left" vertical="center"/>
    </xf>
    <xf numFmtId="49" fontId="0" fillId="0" borderId="5" xfId="0" applyNumberFormat="1" applyFont="1" applyBorder="1" applyAlignment="1">
      <alignment horizontal="left" vertical="center"/>
    </xf>
    <xf numFmtId="0" fontId="4" fillId="0" borderId="1" xfId="0" applyFont="1" applyBorder="1" applyAlignment="1">
      <alignment horizontal="left" wrapText="1"/>
    </xf>
    <xf numFmtId="0" fontId="4" fillId="0" borderId="4" xfId="0" applyFont="1" applyBorder="1" applyAlignment="1">
      <alignment horizontal="left"/>
    </xf>
    <xf numFmtId="0" fontId="15" fillId="0" borderId="4" xfId="0" applyFont="1" applyBorder="1" applyAlignment="1">
      <alignment horizontal="left"/>
    </xf>
    <xf numFmtId="0" fontId="4" fillId="0" borderId="4" xfId="0" applyFont="1" applyBorder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4" fillId="0" borderId="6" xfId="0" applyFont="1" applyFill="1" applyBorder="1" applyAlignment="1">
      <alignment horizontal="left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4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13" Type="http://schemas.openxmlformats.org/officeDocument/2006/relationships/image" Target="../media/image20.png"/><Relationship Id="rId18" Type="http://schemas.openxmlformats.org/officeDocument/2006/relationships/image" Target="../media/image25.png"/><Relationship Id="rId3" Type="http://schemas.openxmlformats.org/officeDocument/2006/relationships/image" Target="../media/image10.png"/><Relationship Id="rId21" Type="http://schemas.openxmlformats.org/officeDocument/2006/relationships/image" Target="../media/image28.png"/><Relationship Id="rId7" Type="http://schemas.openxmlformats.org/officeDocument/2006/relationships/image" Target="../media/image14.png"/><Relationship Id="rId12" Type="http://schemas.openxmlformats.org/officeDocument/2006/relationships/image" Target="../media/image19.png"/><Relationship Id="rId17" Type="http://schemas.openxmlformats.org/officeDocument/2006/relationships/image" Target="../media/image24.png"/><Relationship Id="rId2" Type="http://schemas.openxmlformats.org/officeDocument/2006/relationships/image" Target="../media/image9.png"/><Relationship Id="rId16" Type="http://schemas.openxmlformats.org/officeDocument/2006/relationships/image" Target="../media/image23.png"/><Relationship Id="rId20" Type="http://schemas.openxmlformats.org/officeDocument/2006/relationships/image" Target="../media/image27.png"/><Relationship Id="rId1" Type="http://schemas.openxmlformats.org/officeDocument/2006/relationships/image" Target="../media/image8.jpeg"/><Relationship Id="rId6" Type="http://schemas.openxmlformats.org/officeDocument/2006/relationships/image" Target="../media/image13.png"/><Relationship Id="rId11" Type="http://schemas.openxmlformats.org/officeDocument/2006/relationships/image" Target="../media/image18.png"/><Relationship Id="rId5" Type="http://schemas.openxmlformats.org/officeDocument/2006/relationships/image" Target="../media/image12.png"/><Relationship Id="rId15" Type="http://schemas.openxmlformats.org/officeDocument/2006/relationships/image" Target="../media/image22.png"/><Relationship Id="rId23" Type="http://schemas.openxmlformats.org/officeDocument/2006/relationships/image" Target="../media/image30.png"/><Relationship Id="rId10" Type="http://schemas.openxmlformats.org/officeDocument/2006/relationships/image" Target="../media/image17.png"/><Relationship Id="rId19" Type="http://schemas.openxmlformats.org/officeDocument/2006/relationships/image" Target="../media/image26.png"/><Relationship Id="rId4" Type="http://schemas.openxmlformats.org/officeDocument/2006/relationships/image" Target="../media/image11.png"/><Relationship Id="rId9" Type="http://schemas.openxmlformats.org/officeDocument/2006/relationships/image" Target="../media/image16.png"/><Relationship Id="rId14" Type="http://schemas.openxmlformats.org/officeDocument/2006/relationships/image" Target="../media/image21.png"/><Relationship Id="rId22" Type="http://schemas.openxmlformats.org/officeDocument/2006/relationships/image" Target="../media/image2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png"/><Relationship Id="rId3" Type="http://schemas.openxmlformats.org/officeDocument/2006/relationships/image" Target="../media/image33.png"/><Relationship Id="rId7" Type="http://schemas.openxmlformats.org/officeDocument/2006/relationships/image" Target="../media/image37.png"/><Relationship Id="rId12" Type="http://schemas.openxmlformats.org/officeDocument/2006/relationships/image" Target="../media/image42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Relationship Id="rId6" Type="http://schemas.openxmlformats.org/officeDocument/2006/relationships/image" Target="../media/image36.png"/><Relationship Id="rId11" Type="http://schemas.openxmlformats.org/officeDocument/2006/relationships/image" Target="../media/image41.png"/><Relationship Id="rId5" Type="http://schemas.openxmlformats.org/officeDocument/2006/relationships/image" Target="../media/image35.png"/><Relationship Id="rId10" Type="http://schemas.openxmlformats.org/officeDocument/2006/relationships/image" Target="../media/image40.png"/><Relationship Id="rId4" Type="http://schemas.openxmlformats.org/officeDocument/2006/relationships/image" Target="../media/image34.png"/><Relationship Id="rId9" Type="http://schemas.openxmlformats.org/officeDocument/2006/relationships/image" Target="../media/image3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png"/><Relationship Id="rId3" Type="http://schemas.openxmlformats.org/officeDocument/2006/relationships/image" Target="../media/image45.png"/><Relationship Id="rId7" Type="http://schemas.openxmlformats.org/officeDocument/2006/relationships/image" Target="../media/image49.png"/><Relationship Id="rId2" Type="http://schemas.openxmlformats.org/officeDocument/2006/relationships/image" Target="../media/image44.png"/><Relationship Id="rId1" Type="http://schemas.openxmlformats.org/officeDocument/2006/relationships/image" Target="../media/image43.png"/><Relationship Id="rId6" Type="http://schemas.openxmlformats.org/officeDocument/2006/relationships/image" Target="../media/image48.png"/><Relationship Id="rId11" Type="http://schemas.openxmlformats.org/officeDocument/2006/relationships/image" Target="../media/image53.png"/><Relationship Id="rId5" Type="http://schemas.openxmlformats.org/officeDocument/2006/relationships/image" Target="../media/image47.png"/><Relationship Id="rId10" Type="http://schemas.openxmlformats.org/officeDocument/2006/relationships/image" Target="../media/image52.png"/><Relationship Id="rId4" Type="http://schemas.openxmlformats.org/officeDocument/2006/relationships/image" Target="../media/image46.png"/><Relationship Id="rId9" Type="http://schemas.openxmlformats.org/officeDocument/2006/relationships/image" Target="../media/image5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188</xdr:row>
      <xdr:rowOff>38100</xdr:rowOff>
    </xdr:from>
    <xdr:to>
      <xdr:col>1</xdr:col>
      <xdr:colOff>1695450</xdr:colOff>
      <xdr:row>202</xdr:row>
      <xdr:rowOff>114300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xmlns="" id="{36E886E6-CF71-4B58-92CE-A7591BDA48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39614475"/>
          <a:ext cx="16764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600076</xdr:colOff>
      <xdr:row>204</xdr:row>
      <xdr:rowOff>114300</xdr:rowOff>
    </xdr:from>
    <xdr:to>
      <xdr:col>1</xdr:col>
      <xdr:colOff>1509092</xdr:colOff>
      <xdr:row>218</xdr:row>
      <xdr:rowOff>161925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xmlns="" id="{290A2509-F45F-4F43-811D-D3135B64B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6" y="3543300"/>
          <a:ext cx="1518616" cy="2714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600075</xdr:colOff>
      <xdr:row>221</xdr:row>
      <xdr:rowOff>28575</xdr:rowOff>
    </xdr:from>
    <xdr:to>
      <xdr:col>1</xdr:col>
      <xdr:colOff>1247775</xdr:colOff>
      <xdr:row>235</xdr:row>
      <xdr:rowOff>58392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xmlns="" id="{164F2763-0DD2-4C88-8FEC-38A242700D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6696075"/>
          <a:ext cx="1257300" cy="26968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236</xdr:row>
      <xdr:rowOff>180975</xdr:rowOff>
    </xdr:from>
    <xdr:to>
      <xdr:col>1</xdr:col>
      <xdr:colOff>1412762</xdr:colOff>
      <xdr:row>248</xdr:row>
      <xdr:rowOff>38100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xmlns="" id="{C6F30DB4-BFE5-4616-8AE9-F8088D23C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9705975"/>
          <a:ext cx="1403237" cy="214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251</xdr:row>
      <xdr:rowOff>9525</xdr:rowOff>
    </xdr:from>
    <xdr:to>
      <xdr:col>1</xdr:col>
      <xdr:colOff>914400</xdr:colOff>
      <xdr:row>256</xdr:row>
      <xdr:rowOff>142875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xmlns="" id="{537BB9AF-2BA1-45F2-8E52-94725A8FAC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2392025"/>
          <a:ext cx="914400" cy="1085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259</xdr:row>
      <xdr:rowOff>47625</xdr:rowOff>
    </xdr:from>
    <xdr:to>
      <xdr:col>1</xdr:col>
      <xdr:colOff>895350</xdr:colOff>
      <xdr:row>263</xdr:row>
      <xdr:rowOff>171450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xmlns="" id="{FD98A845-5F45-463E-B4CE-6561B1ACB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3954125"/>
          <a:ext cx="88582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266</xdr:row>
      <xdr:rowOff>0</xdr:rowOff>
    </xdr:from>
    <xdr:to>
      <xdr:col>1</xdr:col>
      <xdr:colOff>857250</xdr:colOff>
      <xdr:row>270</xdr:row>
      <xdr:rowOff>57150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xmlns="" id="{A1D2694B-E34A-4D26-A614-9C6A7FDC09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15240000"/>
          <a:ext cx="828675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266</xdr:row>
      <xdr:rowOff>0</xdr:rowOff>
    </xdr:from>
    <xdr:to>
      <xdr:col>1</xdr:col>
      <xdr:colOff>847725</xdr:colOff>
      <xdr:row>270</xdr:row>
      <xdr:rowOff>57150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xmlns="" id="{D0E6A985-5676-44AB-B593-6A619A3D1F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5240000"/>
          <a:ext cx="828675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272</xdr:row>
      <xdr:rowOff>0</xdr:rowOff>
    </xdr:from>
    <xdr:to>
      <xdr:col>1</xdr:col>
      <xdr:colOff>914400</xdr:colOff>
      <xdr:row>277</xdr:row>
      <xdr:rowOff>133350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xmlns="" id="{FFA85F18-F70C-4990-B0D0-F6EBE9A9A9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6383000"/>
          <a:ext cx="914400" cy="1085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310</xdr:row>
      <xdr:rowOff>0</xdr:rowOff>
    </xdr:from>
    <xdr:to>
      <xdr:col>1</xdr:col>
      <xdr:colOff>1581150</xdr:colOff>
      <xdr:row>322</xdr:row>
      <xdr:rowOff>152400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xmlns="" id="{94742394-FB32-484C-AAB8-C1B51F94BEC5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796" t="26299" r="70708" b="30638"/>
        <a:stretch/>
      </xdr:blipFill>
      <xdr:spPr bwMode="auto">
        <a:xfrm>
          <a:off x="609600" y="1190625"/>
          <a:ext cx="1581150" cy="24384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586162</xdr:colOff>
      <xdr:row>325</xdr:row>
      <xdr:rowOff>133350</xdr:rowOff>
    </xdr:from>
    <xdr:to>
      <xdr:col>1</xdr:col>
      <xdr:colOff>1590675</xdr:colOff>
      <xdr:row>332</xdr:row>
      <xdr:rowOff>185981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xmlns="" id="{E961B004-90ED-49A8-A4F8-A2011B2D4F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62" y="61341000"/>
          <a:ext cx="1614113" cy="1386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360</xdr:row>
      <xdr:rowOff>19051</xdr:rowOff>
    </xdr:from>
    <xdr:to>
      <xdr:col>1</xdr:col>
      <xdr:colOff>1524000</xdr:colOff>
      <xdr:row>368</xdr:row>
      <xdr:rowOff>86403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xmlns="" id="{99A59B1A-E331-4D9B-98E0-FA253C0D19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8465701"/>
          <a:ext cx="1514475" cy="15913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378</xdr:row>
      <xdr:rowOff>0</xdr:rowOff>
    </xdr:from>
    <xdr:to>
      <xdr:col>1</xdr:col>
      <xdr:colOff>1285875</xdr:colOff>
      <xdr:row>386</xdr:row>
      <xdr:rowOff>152400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xmlns="" id="{D32324DA-43B0-4606-8BDA-7B7F31BB69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9088100"/>
          <a:ext cx="1276350" cy="1676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609599</xdr:colOff>
      <xdr:row>390</xdr:row>
      <xdr:rowOff>0</xdr:rowOff>
    </xdr:from>
    <xdr:to>
      <xdr:col>1</xdr:col>
      <xdr:colOff>1247774</xdr:colOff>
      <xdr:row>402</xdr:row>
      <xdr:rowOff>78779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xmlns="" id="{FBFE7D77-CEF6-4FCA-A935-B6E1143F26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599" y="73590150"/>
          <a:ext cx="1247775" cy="23647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28574</xdr:colOff>
      <xdr:row>399</xdr:row>
      <xdr:rowOff>0</xdr:rowOff>
    </xdr:from>
    <xdr:to>
      <xdr:col>1</xdr:col>
      <xdr:colOff>1285875</xdr:colOff>
      <xdr:row>409</xdr:row>
      <xdr:rowOff>120651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xmlns="" id="{AF53A90D-CCEB-472A-9689-50101A46F9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4" y="75876150"/>
          <a:ext cx="1257301" cy="20256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368</xdr:row>
      <xdr:rowOff>9525</xdr:rowOff>
    </xdr:from>
    <xdr:to>
      <xdr:col>1</xdr:col>
      <xdr:colOff>1133475</xdr:colOff>
      <xdr:row>377</xdr:row>
      <xdr:rowOff>168008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xmlns="" id="{DF4FA428-FBD6-49D4-8B36-AAE64D434D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69980175"/>
          <a:ext cx="1114425" cy="18729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410</xdr:row>
      <xdr:rowOff>9525</xdr:rowOff>
    </xdr:from>
    <xdr:to>
      <xdr:col>1</xdr:col>
      <xdr:colOff>1371600</xdr:colOff>
      <xdr:row>416</xdr:row>
      <xdr:rowOff>152400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xmlns="" id="{45B7DA0D-EFE9-4E30-B4B6-33E5974FC5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6155650"/>
          <a:ext cx="1362075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417</xdr:row>
      <xdr:rowOff>1</xdr:rowOff>
    </xdr:from>
    <xdr:to>
      <xdr:col>1</xdr:col>
      <xdr:colOff>1238250</xdr:colOff>
      <xdr:row>428</xdr:row>
      <xdr:rowOff>87105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xmlns="" id="{0DC9958E-B7D8-4947-A92E-7C52D2DEE6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79305151"/>
          <a:ext cx="1228725" cy="21826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428</xdr:row>
      <xdr:rowOff>19050</xdr:rowOff>
    </xdr:from>
    <xdr:to>
      <xdr:col>1</xdr:col>
      <xdr:colOff>1225062</xdr:colOff>
      <xdr:row>436</xdr:row>
      <xdr:rowOff>38100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xmlns="" id="{0066A86E-C212-4A28-B68B-5893CCF4C3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30546675"/>
          <a:ext cx="1186962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436</xdr:row>
      <xdr:rowOff>38100</xdr:rowOff>
    </xdr:from>
    <xdr:to>
      <xdr:col>1</xdr:col>
      <xdr:colOff>1166256</xdr:colOff>
      <xdr:row>445</xdr:row>
      <xdr:rowOff>133350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xmlns="" id="{95AA6E97-913D-4EBE-BDB3-D0BCAA059F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32661225"/>
          <a:ext cx="1128156" cy="1809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446</xdr:row>
      <xdr:rowOff>19049</xdr:rowOff>
    </xdr:from>
    <xdr:to>
      <xdr:col>1</xdr:col>
      <xdr:colOff>1238250</xdr:colOff>
      <xdr:row>454</xdr:row>
      <xdr:rowOff>31144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xmlns="" id="{4258D0A7-50F1-4D53-BEF5-89BF021393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4928174"/>
          <a:ext cx="1209675" cy="153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454</xdr:row>
      <xdr:rowOff>57150</xdr:rowOff>
    </xdr:from>
    <xdr:to>
      <xdr:col>1</xdr:col>
      <xdr:colOff>1104900</xdr:colOff>
      <xdr:row>460</xdr:row>
      <xdr:rowOff>47625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xmlns="" id="{3C42C097-9527-404A-9DB3-9B05072E4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37061775"/>
          <a:ext cx="1047750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460</xdr:row>
      <xdr:rowOff>38100</xdr:rowOff>
    </xdr:from>
    <xdr:to>
      <xdr:col>1</xdr:col>
      <xdr:colOff>923925</xdr:colOff>
      <xdr:row>466</xdr:row>
      <xdr:rowOff>47625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xmlns="" id="{6D5967E8-B63F-4201-B302-2636357708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38757225"/>
          <a:ext cx="876300" cy="115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590550</xdr:colOff>
      <xdr:row>469</xdr:row>
      <xdr:rowOff>9525</xdr:rowOff>
    </xdr:from>
    <xdr:to>
      <xdr:col>1</xdr:col>
      <xdr:colOff>1628775</xdr:colOff>
      <xdr:row>479</xdr:row>
      <xdr:rowOff>170108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xmlns="" id="{E36A4E00-5561-4A48-AA9B-FDDF8B4AEE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40252650"/>
          <a:ext cx="1647825" cy="2065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95250</xdr:colOff>
      <xdr:row>477</xdr:row>
      <xdr:rowOff>0</xdr:rowOff>
    </xdr:from>
    <xdr:to>
      <xdr:col>1</xdr:col>
      <xdr:colOff>457200</xdr:colOff>
      <xdr:row>484</xdr:row>
      <xdr:rowOff>104775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xmlns="" id="{D8302EDE-E9DF-4481-9297-008FFE65AD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42824400"/>
          <a:ext cx="361950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484</xdr:row>
      <xdr:rowOff>9525</xdr:rowOff>
    </xdr:from>
    <xdr:to>
      <xdr:col>1</xdr:col>
      <xdr:colOff>714375</xdr:colOff>
      <xdr:row>491</xdr:row>
      <xdr:rowOff>171450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xmlns="" id="{30F5E82B-25B4-4EE2-BFE9-95E73684C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4824650"/>
          <a:ext cx="714375" cy="149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492</xdr:row>
      <xdr:rowOff>1</xdr:rowOff>
    </xdr:from>
    <xdr:to>
      <xdr:col>1</xdr:col>
      <xdr:colOff>881142</xdr:colOff>
      <xdr:row>499</xdr:row>
      <xdr:rowOff>152401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xmlns="" id="{375FA1B0-9B59-4810-85A0-E28511CCBB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93592651"/>
          <a:ext cx="871617" cy="148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500</xdr:row>
      <xdr:rowOff>0</xdr:rowOff>
    </xdr:from>
    <xdr:to>
      <xdr:col>1</xdr:col>
      <xdr:colOff>847725</xdr:colOff>
      <xdr:row>510</xdr:row>
      <xdr:rowOff>74613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xmlns="" id="{4397CCE0-76D4-4D82-B96A-283314D0AE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95116650"/>
          <a:ext cx="819150" cy="19796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1238250</xdr:colOff>
      <xdr:row>519</xdr:row>
      <xdr:rowOff>62988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xmlns="" id="{688EDA2B-F144-44A8-91ED-CDFFD997A2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1273076"/>
          <a:ext cx="1238250" cy="17774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330</xdr:row>
      <xdr:rowOff>0</xdr:rowOff>
    </xdr:from>
    <xdr:to>
      <xdr:col>1</xdr:col>
      <xdr:colOff>1600200</xdr:colOff>
      <xdr:row>339</xdr:row>
      <xdr:rowOff>162058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xmlns="" id="{FAD3A804-79AE-4248-846E-06D5A24D93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2731650"/>
          <a:ext cx="1600200" cy="1876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1</xdr:col>
      <xdr:colOff>1504950</xdr:colOff>
      <xdr:row>350</xdr:row>
      <xdr:rowOff>165504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xmlns="" id="{8A8B9EE3-B80E-41CC-9C8C-2A45DF74E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4636650"/>
          <a:ext cx="1504950" cy="20705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351</xdr:row>
      <xdr:rowOff>0</xdr:rowOff>
    </xdr:from>
    <xdr:to>
      <xdr:col>1</xdr:col>
      <xdr:colOff>962025</xdr:colOff>
      <xdr:row>359</xdr:row>
      <xdr:rowOff>180975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xmlns="" id="{A62CC372-E099-4E65-8BDC-C8F7C882C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6732150"/>
          <a:ext cx="962025" cy="170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214</xdr:row>
      <xdr:rowOff>9525</xdr:rowOff>
    </xdr:from>
    <xdr:to>
      <xdr:col>1</xdr:col>
      <xdr:colOff>1428750</xdr:colOff>
      <xdr:row>223</xdr:row>
      <xdr:rowOff>114300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xmlns="" id="{CFDF5C50-DAC5-4C7B-B20E-7FFD416BC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525"/>
          <a:ext cx="1428750" cy="1819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226</xdr:row>
      <xdr:rowOff>0</xdr:rowOff>
    </xdr:from>
    <xdr:to>
      <xdr:col>2</xdr:col>
      <xdr:colOff>4046</xdr:colOff>
      <xdr:row>235</xdr:row>
      <xdr:rowOff>19050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xmlns="" id="{42EEF3A6-9198-400C-8FE9-519BB6BCBB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286000"/>
          <a:ext cx="1480421" cy="173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237</xdr:row>
      <xdr:rowOff>9525</xdr:rowOff>
    </xdr:from>
    <xdr:to>
      <xdr:col>1</xdr:col>
      <xdr:colOff>619125</xdr:colOff>
      <xdr:row>245</xdr:row>
      <xdr:rowOff>75197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xmlns="" id="{6C6B1514-392A-469D-A261-F70A7D35C7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4391025"/>
          <a:ext cx="600075" cy="1589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248</xdr:row>
      <xdr:rowOff>0</xdr:rowOff>
    </xdr:from>
    <xdr:to>
      <xdr:col>1</xdr:col>
      <xdr:colOff>1047750</xdr:colOff>
      <xdr:row>256</xdr:row>
      <xdr:rowOff>142875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xmlns="" id="{96499AA3-4BF2-4CA3-8156-BDD1A5A6A2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6477000"/>
          <a:ext cx="1028700" cy="1666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259</xdr:row>
      <xdr:rowOff>9525</xdr:rowOff>
    </xdr:from>
    <xdr:to>
      <xdr:col>1</xdr:col>
      <xdr:colOff>1230730</xdr:colOff>
      <xdr:row>264</xdr:row>
      <xdr:rowOff>123825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xmlns="" id="{346B800E-7396-4E62-B0F9-F96DB1079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8582025"/>
          <a:ext cx="1221205" cy="106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267</xdr:row>
      <xdr:rowOff>19049</xdr:rowOff>
    </xdr:from>
    <xdr:to>
      <xdr:col>1</xdr:col>
      <xdr:colOff>742950</xdr:colOff>
      <xdr:row>274</xdr:row>
      <xdr:rowOff>148232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xmlns="" id="{55E90CCE-729C-4B88-A660-C0E7972A00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0115549"/>
          <a:ext cx="742950" cy="14626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19049</xdr:colOff>
      <xdr:row>277</xdr:row>
      <xdr:rowOff>0</xdr:rowOff>
    </xdr:from>
    <xdr:to>
      <xdr:col>1</xdr:col>
      <xdr:colOff>714374</xdr:colOff>
      <xdr:row>283</xdr:row>
      <xdr:rowOff>154049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xmlns="" id="{4DB66C1B-CCA7-4913-8E29-5CE760C452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49" y="12001500"/>
          <a:ext cx="695325" cy="129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285</xdr:row>
      <xdr:rowOff>171450</xdr:rowOff>
    </xdr:from>
    <xdr:to>
      <xdr:col>1</xdr:col>
      <xdr:colOff>755142</xdr:colOff>
      <xdr:row>291</xdr:row>
      <xdr:rowOff>9525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xmlns="" id="{65ADBF2B-2FEA-48B0-94E8-EDA4A7F34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3696950"/>
          <a:ext cx="745617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293</xdr:row>
      <xdr:rowOff>19050</xdr:rowOff>
    </xdr:from>
    <xdr:to>
      <xdr:col>1</xdr:col>
      <xdr:colOff>718121</xdr:colOff>
      <xdr:row>299</xdr:row>
      <xdr:rowOff>38100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xmlns="" id="{AA9E3F42-3325-4B88-AE8C-EE81885BF3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5068550"/>
          <a:ext cx="718121" cy="1162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600075</xdr:colOff>
      <xdr:row>301</xdr:row>
      <xdr:rowOff>19050</xdr:rowOff>
    </xdr:from>
    <xdr:to>
      <xdr:col>1</xdr:col>
      <xdr:colOff>609600</xdr:colOff>
      <xdr:row>309</xdr:row>
      <xdr:rowOff>66675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xmlns="" id="{CD654DC5-2BF9-4C5F-AA0C-415BA1AF5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6592550"/>
          <a:ext cx="609600" cy="157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311</xdr:row>
      <xdr:rowOff>9525</xdr:rowOff>
    </xdr:from>
    <xdr:to>
      <xdr:col>2</xdr:col>
      <xdr:colOff>13447</xdr:colOff>
      <xdr:row>320</xdr:row>
      <xdr:rowOff>123825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xmlns="" id="{A21B3FE9-7EFB-4D3E-8653-05243D015D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488025"/>
          <a:ext cx="1499347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600075</xdr:colOff>
      <xdr:row>323</xdr:row>
      <xdr:rowOff>0</xdr:rowOff>
    </xdr:from>
    <xdr:to>
      <xdr:col>1</xdr:col>
      <xdr:colOff>1466850</xdr:colOff>
      <xdr:row>329</xdr:row>
      <xdr:rowOff>0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xmlns="" id="{1EBBB4C7-4482-45AC-80CE-7450B342C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20764500"/>
          <a:ext cx="146685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466</xdr:row>
      <xdr:rowOff>0</xdr:rowOff>
    </xdr:from>
    <xdr:to>
      <xdr:col>1</xdr:col>
      <xdr:colOff>1398574</xdr:colOff>
      <xdr:row>474</xdr:row>
      <xdr:rowOff>9525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xmlns="" id="{3B2FDA38-9055-4D2E-9023-E1959A3265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1398574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476</xdr:row>
      <xdr:rowOff>180975</xdr:rowOff>
    </xdr:from>
    <xdr:to>
      <xdr:col>1</xdr:col>
      <xdr:colOff>1800225</xdr:colOff>
      <xdr:row>485</xdr:row>
      <xdr:rowOff>47625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xmlns="" id="{0B8E1B80-B82E-4079-A327-1AB3597C24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085975"/>
          <a:ext cx="1800225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488</xdr:row>
      <xdr:rowOff>9525</xdr:rowOff>
    </xdr:from>
    <xdr:to>
      <xdr:col>1</xdr:col>
      <xdr:colOff>1057275</xdr:colOff>
      <xdr:row>494</xdr:row>
      <xdr:rowOff>141288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xmlns="" id="{096FC031-2EBB-4BE5-A95B-E134E8185A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200525"/>
          <a:ext cx="1047750" cy="1274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497</xdr:row>
      <xdr:rowOff>0</xdr:rowOff>
    </xdr:from>
    <xdr:to>
      <xdr:col>1</xdr:col>
      <xdr:colOff>733425</xdr:colOff>
      <xdr:row>504</xdr:row>
      <xdr:rowOff>99527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xmlns="" id="{35FBFDF7-728F-4D6F-901A-1AB1C7ABF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5905500"/>
          <a:ext cx="723900" cy="1433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506</xdr:row>
      <xdr:rowOff>161925</xdr:rowOff>
    </xdr:from>
    <xdr:to>
      <xdr:col>1</xdr:col>
      <xdr:colOff>1000125</xdr:colOff>
      <xdr:row>509</xdr:row>
      <xdr:rowOff>133350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xmlns="" id="{51ABD3E7-A9A4-49AF-BA97-3AE4D1F9C7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7781925"/>
          <a:ext cx="9715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512</xdr:row>
      <xdr:rowOff>38100</xdr:rowOff>
    </xdr:from>
    <xdr:to>
      <xdr:col>1</xdr:col>
      <xdr:colOff>895350</xdr:colOff>
      <xdr:row>517</xdr:row>
      <xdr:rowOff>38100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xmlns="" id="{CBC24A50-E2C7-4045-B10B-3E28230C72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01100"/>
          <a:ext cx="895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590550</xdr:colOff>
      <xdr:row>518</xdr:row>
      <xdr:rowOff>180975</xdr:rowOff>
    </xdr:from>
    <xdr:to>
      <xdr:col>1</xdr:col>
      <xdr:colOff>1238250</xdr:colOff>
      <xdr:row>527</xdr:row>
      <xdr:rowOff>180975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xmlns="" id="{70A3CC52-4ABC-43B7-B7EC-60D31FE682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0086975"/>
          <a:ext cx="123825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530</xdr:row>
      <xdr:rowOff>0</xdr:rowOff>
    </xdr:from>
    <xdr:to>
      <xdr:col>1</xdr:col>
      <xdr:colOff>1152525</xdr:colOff>
      <xdr:row>537</xdr:row>
      <xdr:rowOff>123825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xmlns="" id="{8F50E0B9-8123-4B53-8B33-A76A1C34CD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2192000"/>
          <a:ext cx="1133475" cy="1457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540</xdr:row>
      <xdr:rowOff>0</xdr:rowOff>
    </xdr:from>
    <xdr:to>
      <xdr:col>1</xdr:col>
      <xdr:colOff>1387896</xdr:colOff>
      <xdr:row>547</xdr:row>
      <xdr:rowOff>19050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xmlns="" id="{B472E9EA-5001-4945-8879-32D306A12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4097000"/>
          <a:ext cx="1368846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95250</xdr:colOff>
      <xdr:row>549</xdr:row>
      <xdr:rowOff>9524</xdr:rowOff>
    </xdr:from>
    <xdr:to>
      <xdr:col>1</xdr:col>
      <xdr:colOff>1017814</xdr:colOff>
      <xdr:row>554</xdr:row>
      <xdr:rowOff>133349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xmlns="" id="{F213C5AD-2C8B-4F4A-A02E-80060DF4B7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15821024"/>
          <a:ext cx="922564" cy="1076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556</xdr:row>
      <xdr:rowOff>38100</xdr:rowOff>
    </xdr:from>
    <xdr:to>
      <xdr:col>1</xdr:col>
      <xdr:colOff>762000</xdr:colOff>
      <xdr:row>564</xdr:row>
      <xdr:rowOff>76200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xmlns="" id="{4A11F992-E74D-4A4E-BA29-F23B9CB7D7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17183100"/>
          <a:ext cx="714375" cy="156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"/>
  <sheetViews>
    <sheetView workbookViewId="0">
      <selection activeCell="B11" sqref="B11"/>
    </sheetView>
  </sheetViews>
  <sheetFormatPr defaultColWidth="9.109375" defaultRowHeight="14.4" x14ac:dyDescent="0.3"/>
  <cols>
    <col min="1" max="1" width="7.33203125" style="1" customWidth="1"/>
    <col min="2" max="2" width="52.33203125" style="1" customWidth="1"/>
    <col min="3" max="3" width="24.88671875" style="1" customWidth="1"/>
    <col min="4" max="16384" width="9.109375" style="1"/>
  </cols>
  <sheetData>
    <row r="1" spans="1:4" x14ac:dyDescent="0.3">
      <c r="B1" s="13" t="s">
        <v>3074</v>
      </c>
      <c r="C1" s="14"/>
      <c r="D1" s="14"/>
    </row>
    <row r="2" spans="1:4" x14ac:dyDescent="0.3">
      <c r="A2" s="15" t="s">
        <v>0</v>
      </c>
      <c r="B2" s="15" t="s">
        <v>1324</v>
      </c>
      <c r="C2" s="15" t="s">
        <v>1325</v>
      </c>
      <c r="D2" s="14"/>
    </row>
    <row r="3" spans="1:4" x14ac:dyDescent="0.3">
      <c r="A3" s="15">
        <v>1</v>
      </c>
      <c r="B3" s="16" t="s">
        <v>1326</v>
      </c>
      <c r="C3" s="17">
        <v>1365.99</v>
      </c>
    </row>
    <row r="4" spans="1:4" x14ac:dyDescent="0.3">
      <c r="A4" s="15">
        <v>2</v>
      </c>
      <c r="B4" s="16" t="s">
        <v>1327</v>
      </c>
      <c r="C4" s="17">
        <v>3302.28</v>
      </c>
    </row>
    <row r="5" spans="1:4" x14ac:dyDescent="0.3">
      <c r="A5" s="15">
        <v>3</v>
      </c>
      <c r="B5" s="16" t="s">
        <v>1328</v>
      </c>
      <c r="C5" s="17">
        <v>2074.13</v>
      </c>
    </row>
    <row r="6" spans="1:4" x14ac:dyDescent="0.3">
      <c r="A6" s="15">
        <v>4</v>
      </c>
      <c r="B6" s="16" t="s">
        <v>1329</v>
      </c>
      <c r="C6" s="17">
        <v>2229.7399999999998</v>
      </c>
    </row>
    <row r="7" spans="1:4" x14ac:dyDescent="0.3">
      <c r="A7" s="15">
        <v>5</v>
      </c>
      <c r="B7" s="16" t="s">
        <v>1330</v>
      </c>
      <c r="C7" s="17">
        <v>382.7</v>
      </c>
    </row>
    <row r="8" spans="1:4" x14ac:dyDescent="0.3">
      <c r="A8" s="15">
        <v>6</v>
      </c>
      <c r="B8" s="16" t="s">
        <v>1331</v>
      </c>
      <c r="C8" s="17">
        <v>599.16</v>
      </c>
    </row>
    <row r="9" spans="1:4" x14ac:dyDescent="0.3">
      <c r="A9" s="15">
        <v>7</v>
      </c>
      <c r="B9" s="16" t="s">
        <v>1332</v>
      </c>
      <c r="C9" s="17">
        <v>6234.7</v>
      </c>
    </row>
    <row r="10" spans="1:4" x14ac:dyDescent="0.3">
      <c r="A10" s="15">
        <v>8</v>
      </c>
      <c r="B10" s="16" t="s">
        <v>1333</v>
      </c>
      <c r="C10" s="17">
        <v>703.4</v>
      </c>
    </row>
    <row r="11" spans="1:4" x14ac:dyDescent="0.3">
      <c r="A11" s="15">
        <v>9</v>
      </c>
      <c r="B11" s="16" t="s">
        <v>1334</v>
      </c>
      <c r="C11" s="17">
        <v>7169</v>
      </c>
    </row>
    <row r="12" spans="1:4" x14ac:dyDescent="0.3">
      <c r="A12" s="15">
        <v>10</v>
      </c>
      <c r="B12" s="16" t="s">
        <v>1335</v>
      </c>
      <c r="C12" s="17">
        <v>7775.89</v>
      </c>
    </row>
    <row r="13" spans="1:4" x14ac:dyDescent="0.3">
      <c r="A13" s="15">
        <v>11</v>
      </c>
      <c r="B13" s="16" t="s">
        <v>3073</v>
      </c>
      <c r="C13" s="17">
        <v>1029</v>
      </c>
    </row>
    <row r="14" spans="1:4" x14ac:dyDescent="0.3">
      <c r="A14" s="15">
        <v>12</v>
      </c>
      <c r="B14" s="16" t="s">
        <v>1336</v>
      </c>
      <c r="C14" s="17">
        <v>1010</v>
      </c>
    </row>
    <row r="15" spans="1:4" x14ac:dyDescent="0.3">
      <c r="A15" s="15">
        <v>13</v>
      </c>
      <c r="B15" s="16" t="s">
        <v>1337</v>
      </c>
      <c r="C15" s="17">
        <v>800</v>
      </c>
    </row>
    <row r="16" spans="1:4" x14ac:dyDescent="0.3">
      <c r="A16" s="15">
        <v>14</v>
      </c>
      <c r="B16" s="16" t="s">
        <v>1338</v>
      </c>
      <c r="C16" s="17">
        <v>1768</v>
      </c>
    </row>
    <row r="17" spans="1:3" x14ac:dyDescent="0.3">
      <c r="A17" s="15">
        <v>15</v>
      </c>
      <c r="B17" s="16" t="s">
        <v>1339</v>
      </c>
      <c r="C17" s="17">
        <v>4150.34</v>
      </c>
    </row>
    <row r="18" spans="1:3" x14ac:dyDescent="0.3">
      <c r="A18" s="15">
        <v>16</v>
      </c>
      <c r="B18" s="16" t="s">
        <v>1340</v>
      </c>
      <c r="C18" s="17">
        <v>2900.5</v>
      </c>
    </row>
    <row r="19" spans="1:3" x14ac:dyDescent="0.3">
      <c r="A19" s="15">
        <v>17</v>
      </c>
      <c r="B19" s="16" t="s">
        <v>1341</v>
      </c>
      <c r="C19" s="17">
        <v>9101.5300000000007</v>
      </c>
    </row>
    <row r="20" spans="1:3" x14ac:dyDescent="0.3">
      <c r="A20" s="15">
        <v>18</v>
      </c>
      <c r="B20" s="16" t="s">
        <v>2708</v>
      </c>
      <c r="C20" s="17">
        <v>340</v>
      </c>
    </row>
    <row r="21" spans="1:3" x14ac:dyDescent="0.3">
      <c r="A21" s="15">
        <v>19</v>
      </c>
      <c r="B21" s="16" t="s">
        <v>1342</v>
      </c>
      <c r="C21" s="17">
        <v>6181.23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117"/>
  <sheetViews>
    <sheetView zoomScale="110" zoomScaleNormal="110" workbookViewId="0">
      <selection activeCell="I3" sqref="I3"/>
    </sheetView>
  </sheetViews>
  <sheetFormatPr defaultColWidth="9.109375" defaultRowHeight="14.4" x14ac:dyDescent="0.3"/>
  <cols>
    <col min="1" max="1" width="4.109375" style="4" customWidth="1"/>
    <col min="2" max="2" width="38.5546875" style="4" customWidth="1"/>
    <col min="3" max="3" width="25" style="4" customWidth="1"/>
    <col min="4" max="4" width="19.5546875" style="4" customWidth="1"/>
    <col min="5" max="5" width="15.109375" style="4" customWidth="1"/>
    <col min="6" max="7" width="14.33203125" style="4" customWidth="1"/>
    <col min="8" max="8" width="11.6640625" style="4" customWidth="1"/>
    <col min="9" max="9" width="13.5546875" style="4" customWidth="1"/>
    <col min="10" max="10" width="12.88671875" style="4" customWidth="1"/>
    <col min="11" max="11" width="13.5546875" style="4" customWidth="1"/>
    <col min="12" max="12" width="17.109375" style="4" customWidth="1"/>
    <col min="13" max="13" width="14.5546875" style="4" customWidth="1"/>
    <col min="14" max="14" width="12.5546875" style="4" customWidth="1"/>
    <col min="15" max="15" width="10.5546875" style="4" customWidth="1"/>
    <col min="16" max="16384" width="9.109375" style="4"/>
  </cols>
  <sheetData>
    <row r="1" spans="1:15" x14ac:dyDescent="0.3">
      <c r="B1" s="36" t="s">
        <v>2907</v>
      </c>
      <c r="C1" s="36"/>
      <c r="I1" s="36"/>
      <c r="J1" s="36"/>
      <c r="K1" s="36"/>
      <c r="L1" s="36"/>
      <c r="M1" s="36"/>
      <c r="N1" s="36"/>
    </row>
    <row r="3" spans="1:15" ht="43.2" x14ac:dyDescent="0.3">
      <c r="A3" s="12" t="s">
        <v>0</v>
      </c>
      <c r="B3" s="47" t="s">
        <v>1</v>
      </c>
      <c r="C3" s="50" t="s">
        <v>2</v>
      </c>
      <c r="D3" s="50" t="s">
        <v>3</v>
      </c>
      <c r="E3" s="50" t="s">
        <v>337</v>
      </c>
      <c r="F3" s="50" t="s">
        <v>5</v>
      </c>
      <c r="G3" s="50" t="s">
        <v>338</v>
      </c>
      <c r="H3" s="47" t="s">
        <v>7</v>
      </c>
      <c r="I3" s="88" t="s">
        <v>8</v>
      </c>
      <c r="J3" s="50" t="s">
        <v>339</v>
      </c>
      <c r="K3" s="50" t="s">
        <v>9</v>
      </c>
      <c r="L3" s="47" t="s">
        <v>10</v>
      </c>
      <c r="M3" s="50" t="s">
        <v>12</v>
      </c>
      <c r="N3" s="47" t="s">
        <v>13</v>
      </c>
      <c r="O3" s="47" t="s">
        <v>14</v>
      </c>
    </row>
    <row r="4" spans="1:15" s="5" customFormat="1" x14ac:dyDescent="0.3">
      <c r="A4" s="8">
        <v>1</v>
      </c>
      <c r="B4" s="6" t="s">
        <v>340</v>
      </c>
      <c r="C4" s="7" t="s">
        <v>341</v>
      </c>
      <c r="D4" s="8">
        <v>1</v>
      </c>
      <c r="E4" s="8"/>
      <c r="F4" s="8"/>
      <c r="G4" s="8"/>
      <c r="H4" s="8"/>
      <c r="I4" s="9">
        <v>3.04</v>
      </c>
      <c r="J4" s="8"/>
      <c r="K4" s="8"/>
      <c r="L4" s="8">
        <v>3.04</v>
      </c>
      <c r="M4" s="8"/>
      <c r="N4" s="8"/>
      <c r="O4" s="8"/>
    </row>
    <row r="5" spans="1:15" s="5" customFormat="1" x14ac:dyDescent="0.3">
      <c r="A5" s="8">
        <v>2</v>
      </c>
      <c r="B5" s="10" t="s">
        <v>342</v>
      </c>
      <c r="C5" s="7" t="s">
        <v>343</v>
      </c>
      <c r="D5" s="8">
        <v>1</v>
      </c>
      <c r="E5" s="8"/>
      <c r="F5" s="8"/>
      <c r="G5" s="8"/>
      <c r="H5" s="8"/>
      <c r="I5" s="9">
        <v>49.44</v>
      </c>
      <c r="J5" s="8"/>
      <c r="K5" s="8">
        <v>49.44</v>
      </c>
      <c r="L5" s="8"/>
      <c r="M5" s="8"/>
      <c r="N5" s="8"/>
      <c r="O5" s="8"/>
    </row>
    <row r="6" spans="1:15" s="5" customFormat="1" x14ac:dyDescent="0.3">
      <c r="A6" s="8">
        <v>3</v>
      </c>
      <c r="B6" s="10" t="s">
        <v>344</v>
      </c>
      <c r="C6" s="10">
        <v>3</v>
      </c>
      <c r="D6" s="8"/>
      <c r="E6" s="8"/>
      <c r="F6" s="8"/>
      <c r="G6" s="8">
        <v>1</v>
      </c>
      <c r="H6" s="8"/>
      <c r="I6" s="9">
        <v>6.26</v>
      </c>
      <c r="J6" s="8"/>
      <c r="K6" s="8"/>
      <c r="L6" s="8">
        <v>6.26</v>
      </c>
      <c r="M6" s="8"/>
      <c r="N6" s="8"/>
      <c r="O6" s="8"/>
    </row>
    <row r="7" spans="1:15" s="5" customFormat="1" x14ac:dyDescent="0.3">
      <c r="A7" s="8">
        <v>4</v>
      </c>
      <c r="B7" s="10" t="s">
        <v>344</v>
      </c>
      <c r="C7" s="11" t="s">
        <v>345</v>
      </c>
      <c r="D7" s="8"/>
      <c r="E7" s="8"/>
      <c r="F7" s="8"/>
      <c r="G7" s="8">
        <v>1</v>
      </c>
      <c r="H7" s="8"/>
      <c r="I7" s="9">
        <v>6.26</v>
      </c>
      <c r="J7" s="8"/>
      <c r="K7" s="8"/>
      <c r="L7" s="8">
        <v>6.26</v>
      </c>
      <c r="M7" s="8"/>
      <c r="N7" s="8"/>
      <c r="O7" s="8"/>
    </row>
    <row r="8" spans="1:15" s="5" customFormat="1" x14ac:dyDescent="0.3">
      <c r="A8" s="8">
        <v>5</v>
      </c>
      <c r="B8" s="8" t="s">
        <v>346</v>
      </c>
      <c r="C8" s="11" t="s">
        <v>347</v>
      </c>
      <c r="D8" s="8"/>
      <c r="E8" s="8"/>
      <c r="F8" s="8"/>
      <c r="G8" s="8">
        <v>1</v>
      </c>
      <c r="H8" s="8"/>
      <c r="I8" s="9">
        <v>3.63</v>
      </c>
      <c r="J8" s="8"/>
      <c r="K8" s="8"/>
      <c r="L8" s="8">
        <v>3.63</v>
      </c>
      <c r="M8" s="8"/>
      <c r="N8" s="8"/>
      <c r="O8" s="8"/>
    </row>
    <row r="9" spans="1:15" s="5" customFormat="1" x14ac:dyDescent="0.3">
      <c r="A9" s="8">
        <v>6</v>
      </c>
      <c r="B9" s="8" t="s">
        <v>348</v>
      </c>
      <c r="C9" s="11" t="s">
        <v>349</v>
      </c>
      <c r="D9" s="8"/>
      <c r="E9" s="8"/>
      <c r="F9" s="8">
        <v>1</v>
      </c>
      <c r="G9" s="8"/>
      <c r="H9" s="8"/>
      <c r="I9" s="9">
        <v>3.55</v>
      </c>
      <c r="J9" s="8"/>
      <c r="K9" s="8">
        <v>3.55</v>
      </c>
      <c r="L9" s="8"/>
      <c r="M9" s="8"/>
      <c r="N9" s="8"/>
      <c r="O9" s="8"/>
    </row>
    <row r="10" spans="1:15" s="5" customFormat="1" x14ac:dyDescent="0.3">
      <c r="A10" s="8">
        <v>7</v>
      </c>
      <c r="B10" s="8" t="s">
        <v>261</v>
      </c>
      <c r="C10" s="11" t="s">
        <v>350</v>
      </c>
      <c r="D10" s="8">
        <v>1</v>
      </c>
      <c r="E10" s="8"/>
      <c r="F10" s="8"/>
      <c r="G10" s="8"/>
      <c r="H10" s="8"/>
      <c r="I10" s="9">
        <v>1.51</v>
      </c>
      <c r="J10" s="8"/>
      <c r="K10" s="8"/>
      <c r="L10" s="8">
        <v>1.51</v>
      </c>
      <c r="M10" s="8"/>
      <c r="N10" s="8"/>
      <c r="O10" s="8"/>
    </row>
    <row r="11" spans="1:15" s="5" customFormat="1" x14ac:dyDescent="0.3">
      <c r="A11" s="8">
        <v>8</v>
      </c>
      <c r="B11" s="8" t="s">
        <v>325</v>
      </c>
      <c r="C11" s="11" t="s">
        <v>351</v>
      </c>
      <c r="D11" s="8"/>
      <c r="E11" s="8"/>
      <c r="F11" s="8"/>
      <c r="G11" s="8">
        <v>1</v>
      </c>
      <c r="H11" s="8"/>
      <c r="I11" s="9">
        <v>13.5</v>
      </c>
      <c r="J11" s="8"/>
      <c r="K11" s="8"/>
      <c r="L11" s="8">
        <v>13.5</v>
      </c>
      <c r="M11" s="8"/>
      <c r="N11" s="8"/>
      <c r="O11" s="8"/>
    </row>
    <row r="12" spans="1:15" s="5" customFormat="1" x14ac:dyDescent="0.3">
      <c r="A12" s="8">
        <v>9</v>
      </c>
      <c r="B12" s="8" t="s">
        <v>325</v>
      </c>
      <c r="C12" s="11" t="s">
        <v>352</v>
      </c>
      <c r="D12" s="8"/>
      <c r="E12" s="8"/>
      <c r="F12" s="8"/>
      <c r="G12" s="8">
        <v>1</v>
      </c>
      <c r="H12" s="8"/>
      <c r="I12" s="9">
        <v>13.25</v>
      </c>
      <c r="J12" s="8"/>
      <c r="K12" s="8"/>
      <c r="L12" s="8">
        <v>13.25</v>
      </c>
      <c r="M12" s="8"/>
      <c r="N12" s="8"/>
      <c r="O12" s="8"/>
    </row>
    <row r="13" spans="1:15" s="5" customFormat="1" x14ac:dyDescent="0.3">
      <c r="A13" s="8">
        <v>10</v>
      </c>
      <c r="B13" s="8" t="s">
        <v>261</v>
      </c>
      <c r="C13" s="11" t="s">
        <v>353</v>
      </c>
      <c r="D13" s="8">
        <v>1</v>
      </c>
      <c r="E13" s="8"/>
      <c r="F13" s="8"/>
      <c r="G13" s="8"/>
      <c r="H13" s="8"/>
      <c r="I13" s="9">
        <v>5.94</v>
      </c>
      <c r="J13" s="8"/>
      <c r="K13" s="8"/>
      <c r="L13" s="8">
        <v>5.94</v>
      </c>
      <c r="M13" s="8"/>
      <c r="N13" s="8"/>
      <c r="O13" s="8"/>
    </row>
    <row r="14" spans="1:15" s="5" customFormat="1" x14ac:dyDescent="0.3">
      <c r="A14" s="8">
        <v>11</v>
      </c>
      <c r="B14" s="8" t="s">
        <v>354</v>
      </c>
      <c r="C14" s="11" t="s">
        <v>355</v>
      </c>
      <c r="D14" s="8"/>
      <c r="E14" s="8"/>
      <c r="F14" s="8">
        <v>1</v>
      </c>
      <c r="G14" s="8"/>
      <c r="H14" s="8"/>
      <c r="I14" s="9">
        <v>11.6</v>
      </c>
      <c r="J14" s="8"/>
      <c r="K14" s="8"/>
      <c r="L14" s="8">
        <v>11.6</v>
      </c>
      <c r="M14" s="8"/>
      <c r="N14" s="8"/>
      <c r="O14" s="8"/>
    </row>
    <row r="15" spans="1:15" s="5" customFormat="1" x14ac:dyDescent="0.3">
      <c r="A15" s="8">
        <v>12</v>
      </c>
      <c r="B15" s="8" t="s">
        <v>356</v>
      </c>
      <c r="C15" s="11" t="s">
        <v>357</v>
      </c>
      <c r="D15" s="8"/>
      <c r="E15" s="8"/>
      <c r="F15" s="8"/>
      <c r="G15" s="8"/>
      <c r="H15" s="8">
        <v>1</v>
      </c>
      <c r="I15" s="9">
        <v>8.35</v>
      </c>
      <c r="J15" s="8"/>
      <c r="K15" s="8">
        <v>8.35</v>
      </c>
      <c r="L15" s="8"/>
      <c r="M15" s="8"/>
      <c r="N15" s="8">
        <v>2</v>
      </c>
      <c r="O15" s="8">
        <v>1</v>
      </c>
    </row>
    <row r="16" spans="1:15" s="5" customFormat="1" x14ac:dyDescent="0.3">
      <c r="A16" s="8">
        <v>13</v>
      </c>
      <c r="B16" s="8" t="s">
        <v>261</v>
      </c>
      <c r="C16" s="11" t="s">
        <v>358</v>
      </c>
      <c r="D16" s="8">
        <v>1</v>
      </c>
      <c r="E16" s="8"/>
      <c r="F16" s="8"/>
      <c r="G16" s="8"/>
      <c r="H16" s="8"/>
      <c r="I16" s="9">
        <v>1.56</v>
      </c>
      <c r="J16" s="8"/>
      <c r="K16" s="8"/>
      <c r="L16" s="8">
        <v>1.56</v>
      </c>
      <c r="M16" s="8"/>
      <c r="N16" s="8"/>
      <c r="O16" s="8"/>
    </row>
    <row r="17" spans="1:15" s="5" customFormat="1" x14ac:dyDescent="0.3">
      <c r="A17" s="8">
        <v>14</v>
      </c>
      <c r="B17" s="8" t="s">
        <v>325</v>
      </c>
      <c r="C17" s="11" t="s">
        <v>359</v>
      </c>
      <c r="D17" s="8"/>
      <c r="E17" s="8"/>
      <c r="F17" s="8"/>
      <c r="G17" s="8">
        <v>1</v>
      </c>
      <c r="H17" s="8"/>
      <c r="I17" s="9">
        <v>13.43</v>
      </c>
      <c r="J17" s="8"/>
      <c r="K17" s="8"/>
      <c r="L17" s="8">
        <v>13.43</v>
      </c>
      <c r="M17" s="8"/>
      <c r="N17" s="8"/>
      <c r="O17" s="8"/>
    </row>
    <row r="18" spans="1:15" s="5" customFormat="1" x14ac:dyDescent="0.3">
      <c r="A18" s="8">
        <v>15</v>
      </c>
      <c r="B18" s="8" t="s">
        <v>325</v>
      </c>
      <c r="C18" s="11" t="s">
        <v>360</v>
      </c>
      <c r="D18" s="8"/>
      <c r="E18" s="8"/>
      <c r="F18" s="8"/>
      <c r="G18" s="8">
        <v>1</v>
      </c>
      <c r="H18" s="8"/>
      <c r="I18" s="9">
        <v>13.34</v>
      </c>
      <c r="J18" s="8"/>
      <c r="K18" s="8"/>
      <c r="L18" s="8">
        <v>13.34</v>
      </c>
      <c r="M18" s="8"/>
      <c r="N18" s="8"/>
      <c r="O18" s="8"/>
    </row>
    <row r="19" spans="1:15" s="5" customFormat="1" x14ac:dyDescent="0.3">
      <c r="A19" s="8">
        <v>16</v>
      </c>
      <c r="B19" s="8" t="s">
        <v>261</v>
      </c>
      <c r="C19" s="11" t="s">
        <v>361</v>
      </c>
      <c r="D19" s="8">
        <v>1</v>
      </c>
      <c r="E19" s="8"/>
      <c r="F19" s="8"/>
      <c r="G19" s="8"/>
      <c r="H19" s="8"/>
      <c r="I19" s="9">
        <v>6</v>
      </c>
      <c r="J19" s="8"/>
      <c r="K19" s="8"/>
      <c r="L19" s="8">
        <v>6</v>
      </c>
      <c r="M19" s="8"/>
      <c r="N19" s="8"/>
      <c r="O19" s="8"/>
    </row>
    <row r="20" spans="1:15" s="5" customFormat="1" x14ac:dyDescent="0.3">
      <c r="A20" s="8">
        <v>17</v>
      </c>
      <c r="B20" s="8" t="s">
        <v>348</v>
      </c>
      <c r="C20" s="11" t="s">
        <v>362</v>
      </c>
      <c r="D20" s="8"/>
      <c r="E20" s="8"/>
      <c r="F20" s="8">
        <v>1</v>
      </c>
      <c r="G20" s="8"/>
      <c r="H20" s="8"/>
      <c r="I20" s="9">
        <v>7.45</v>
      </c>
      <c r="J20" s="8"/>
      <c r="K20" s="8">
        <v>7.45</v>
      </c>
      <c r="L20" s="8"/>
      <c r="M20" s="8"/>
      <c r="N20" s="8"/>
      <c r="O20" s="8"/>
    </row>
    <row r="21" spans="1:15" s="5" customFormat="1" x14ac:dyDescent="0.3">
      <c r="A21" s="8">
        <v>18</v>
      </c>
      <c r="B21" s="8" t="s">
        <v>356</v>
      </c>
      <c r="C21" s="11" t="s">
        <v>363</v>
      </c>
      <c r="D21" s="8"/>
      <c r="E21" s="8"/>
      <c r="F21" s="8"/>
      <c r="G21" s="8"/>
      <c r="H21" s="8">
        <v>1</v>
      </c>
      <c r="I21" s="9">
        <v>8.23</v>
      </c>
      <c r="J21" s="8"/>
      <c r="K21" s="8">
        <v>8.23</v>
      </c>
      <c r="L21" s="8"/>
      <c r="M21" s="8"/>
      <c r="N21" s="8">
        <v>2</v>
      </c>
      <c r="O21" s="8">
        <v>1</v>
      </c>
    </row>
    <row r="22" spans="1:15" s="5" customFormat="1" x14ac:dyDescent="0.3">
      <c r="A22" s="8">
        <v>19</v>
      </c>
      <c r="B22" s="8" t="s">
        <v>261</v>
      </c>
      <c r="C22" s="11" t="s">
        <v>364</v>
      </c>
      <c r="D22" s="8">
        <v>1</v>
      </c>
      <c r="E22" s="8"/>
      <c r="F22" s="8"/>
      <c r="G22" s="8"/>
      <c r="H22" s="8"/>
      <c r="I22" s="9">
        <v>12.38</v>
      </c>
      <c r="J22" s="8"/>
      <c r="K22" s="8"/>
      <c r="L22" s="8">
        <v>12.38</v>
      </c>
      <c r="M22" s="8"/>
      <c r="N22" s="8"/>
      <c r="O22" s="8"/>
    </row>
    <row r="23" spans="1:15" s="5" customFormat="1" x14ac:dyDescent="0.3">
      <c r="A23" s="8">
        <v>20</v>
      </c>
      <c r="B23" s="8" t="s">
        <v>60</v>
      </c>
      <c r="C23" s="11" t="s">
        <v>365</v>
      </c>
      <c r="D23" s="8"/>
      <c r="E23" s="8"/>
      <c r="F23" s="8"/>
      <c r="G23" s="8"/>
      <c r="H23" s="8">
        <v>1</v>
      </c>
      <c r="I23" s="9">
        <v>7.55</v>
      </c>
      <c r="J23" s="8"/>
      <c r="K23" s="8">
        <v>7.55</v>
      </c>
      <c r="L23" s="8"/>
      <c r="M23" s="8">
        <v>3</v>
      </c>
      <c r="N23" s="8">
        <v>1</v>
      </c>
      <c r="O23" s="8">
        <v>2</v>
      </c>
    </row>
    <row r="24" spans="1:15" s="5" customFormat="1" x14ac:dyDescent="0.3">
      <c r="A24" s="8">
        <v>21</v>
      </c>
      <c r="B24" s="8" t="s">
        <v>261</v>
      </c>
      <c r="C24" s="11" t="s">
        <v>366</v>
      </c>
      <c r="D24" s="8">
        <v>1</v>
      </c>
      <c r="E24" s="8"/>
      <c r="F24" s="8"/>
      <c r="G24" s="8"/>
      <c r="H24" s="8"/>
      <c r="I24" s="9">
        <v>1.35</v>
      </c>
      <c r="J24" s="8"/>
      <c r="K24" s="8"/>
      <c r="L24" s="8">
        <v>1.35</v>
      </c>
      <c r="M24" s="8"/>
      <c r="N24" s="8"/>
      <c r="O24" s="8"/>
    </row>
    <row r="25" spans="1:15" s="5" customFormat="1" x14ac:dyDescent="0.3">
      <c r="A25" s="8">
        <v>22</v>
      </c>
      <c r="B25" s="8" t="s">
        <v>325</v>
      </c>
      <c r="C25" s="11" t="s">
        <v>367</v>
      </c>
      <c r="D25" s="8"/>
      <c r="E25" s="8"/>
      <c r="F25" s="8"/>
      <c r="G25" s="8">
        <v>1</v>
      </c>
      <c r="H25" s="8"/>
      <c r="I25" s="9">
        <v>13.58</v>
      </c>
      <c r="J25" s="8"/>
      <c r="K25" s="8"/>
      <c r="L25" s="8">
        <v>13.58</v>
      </c>
      <c r="M25" s="8"/>
      <c r="N25" s="8"/>
      <c r="O25" s="8"/>
    </row>
    <row r="26" spans="1:15" s="5" customFormat="1" x14ac:dyDescent="0.3">
      <c r="A26" s="8">
        <v>23</v>
      </c>
      <c r="B26" s="8" t="s">
        <v>325</v>
      </c>
      <c r="C26" s="11" t="s">
        <v>368</v>
      </c>
      <c r="D26" s="8"/>
      <c r="E26" s="8"/>
      <c r="F26" s="8"/>
      <c r="G26" s="8">
        <v>1</v>
      </c>
      <c r="H26" s="8"/>
      <c r="I26" s="9">
        <v>13.35</v>
      </c>
      <c r="J26" s="8"/>
      <c r="K26" s="8"/>
      <c r="L26" s="8">
        <v>13.35</v>
      </c>
      <c r="M26" s="8"/>
      <c r="N26" s="8"/>
      <c r="O26" s="8"/>
    </row>
    <row r="27" spans="1:15" s="5" customFormat="1" x14ac:dyDescent="0.3">
      <c r="A27" s="8">
        <v>24</v>
      </c>
      <c r="B27" s="8" t="s">
        <v>261</v>
      </c>
      <c r="C27" s="11" t="s">
        <v>369</v>
      </c>
      <c r="D27" s="8">
        <v>1</v>
      </c>
      <c r="E27" s="8"/>
      <c r="F27" s="8"/>
      <c r="G27" s="8"/>
      <c r="H27" s="8"/>
      <c r="I27" s="9">
        <v>6</v>
      </c>
      <c r="J27" s="8"/>
      <c r="K27" s="8"/>
      <c r="L27" s="8">
        <v>6</v>
      </c>
      <c r="M27" s="8"/>
      <c r="N27" s="8"/>
      <c r="O27" s="8"/>
    </row>
    <row r="28" spans="1:15" s="5" customFormat="1" x14ac:dyDescent="0.3">
      <c r="A28" s="8">
        <v>25</v>
      </c>
      <c r="B28" s="8" t="s">
        <v>370</v>
      </c>
      <c r="C28" s="11" t="s">
        <v>371</v>
      </c>
      <c r="D28" s="8"/>
      <c r="E28" s="8"/>
      <c r="F28" s="8"/>
      <c r="G28" s="8"/>
      <c r="H28" s="8">
        <v>1</v>
      </c>
      <c r="I28" s="9">
        <v>8.42</v>
      </c>
      <c r="J28" s="8"/>
      <c r="K28" s="8">
        <v>8.42</v>
      </c>
      <c r="L28" s="8"/>
      <c r="M28" s="8"/>
      <c r="N28" s="8"/>
      <c r="O28" s="8"/>
    </row>
    <row r="29" spans="1:15" s="5" customFormat="1" x14ac:dyDescent="0.3">
      <c r="A29" s="8">
        <v>26</v>
      </c>
      <c r="B29" s="8" t="s">
        <v>356</v>
      </c>
      <c r="C29" s="11" t="s">
        <v>372</v>
      </c>
      <c r="D29" s="8"/>
      <c r="E29" s="8"/>
      <c r="F29" s="8"/>
      <c r="G29" s="8"/>
      <c r="H29" s="8">
        <v>1</v>
      </c>
      <c r="I29" s="9">
        <v>8.11</v>
      </c>
      <c r="J29" s="8"/>
      <c r="K29" s="8">
        <v>8.11</v>
      </c>
      <c r="L29" s="8"/>
      <c r="M29" s="8">
        <v>1</v>
      </c>
      <c r="N29" s="8">
        <v>2</v>
      </c>
      <c r="O29" s="8">
        <v>1</v>
      </c>
    </row>
    <row r="30" spans="1:15" s="5" customFormat="1" x14ac:dyDescent="0.3">
      <c r="A30" s="8">
        <v>27</v>
      </c>
      <c r="B30" s="8" t="s">
        <v>373</v>
      </c>
      <c r="C30" s="11" t="s">
        <v>374</v>
      </c>
      <c r="D30" s="8"/>
      <c r="E30" s="8"/>
      <c r="F30" s="8"/>
      <c r="G30" s="8"/>
      <c r="H30" s="8">
        <v>1</v>
      </c>
      <c r="I30" s="9">
        <v>2</v>
      </c>
      <c r="J30" s="8"/>
      <c r="K30" s="8">
        <v>2</v>
      </c>
      <c r="L30" s="8"/>
      <c r="M30" s="8">
        <v>1</v>
      </c>
      <c r="N30" s="8">
        <v>1</v>
      </c>
      <c r="O30" s="8">
        <v>1</v>
      </c>
    </row>
    <row r="31" spans="1:15" s="5" customFormat="1" x14ac:dyDescent="0.3">
      <c r="A31" s="8">
        <v>28</v>
      </c>
      <c r="B31" s="8" t="s">
        <v>375</v>
      </c>
      <c r="C31" s="11" t="s">
        <v>376</v>
      </c>
      <c r="D31" s="8"/>
      <c r="E31" s="8"/>
      <c r="F31" s="8"/>
      <c r="G31" s="8"/>
      <c r="H31" s="8">
        <v>1</v>
      </c>
      <c r="I31" s="9">
        <v>3.74</v>
      </c>
      <c r="J31" s="8"/>
      <c r="K31" s="8">
        <v>3.74</v>
      </c>
      <c r="L31" s="8"/>
      <c r="M31" s="8">
        <v>1</v>
      </c>
      <c r="N31" s="8">
        <v>1</v>
      </c>
      <c r="O31" s="8">
        <v>1</v>
      </c>
    </row>
    <row r="32" spans="1:15" s="5" customFormat="1" x14ac:dyDescent="0.3">
      <c r="A32" s="8">
        <v>29</v>
      </c>
      <c r="B32" s="8" t="s">
        <v>377</v>
      </c>
      <c r="C32" s="11" t="s">
        <v>378</v>
      </c>
      <c r="D32" s="8"/>
      <c r="E32" s="8">
        <v>1</v>
      </c>
      <c r="F32" s="8"/>
      <c r="G32" s="8"/>
      <c r="H32" s="8"/>
      <c r="I32" s="9">
        <v>58.78</v>
      </c>
      <c r="J32" s="8"/>
      <c r="K32" s="8"/>
      <c r="L32" s="8">
        <v>58.78</v>
      </c>
      <c r="M32" s="8"/>
      <c r="N32" s="8"/>
      <c r="O32" s="8"/>
    </row>
    <row r="33" spans="1:15" s="5" customFormat="1" x14ac:dyDescent="0.3">
      <c r="A33" s="8">
        <v>30</v>
      </c>
      <c r="B33" s="8" t="s">
        <v>261</v>
      </c>
      <c r="C33" s="11" t="s">
        <v>379</v>
      </c>
      <c r="D33" s="8">
        <v>1</v>
      </c>
      <c r="E33" s="8"/>
      <c r="F33" s="8"/>
      <c r="G33" s="8"/>
      <c r="H33" s="8"/>
      <c r="I33" s="9">
        <v>10.050000000000001</v>
      </c>
      <c r="J33" s="8"/>
      <c r="K33" s="8"/>
      <c r="L33" s="8">
        <v>10.050000000000001</v>
      </c>
      <c r="M33" s="8"/>
      <c r="N33" s="8"/>
      <c r="O33" s="8"/>
    </row>
    <row r="34" spans="1:15" s="5" customFormat="1" x14ac:dyDescent="0.3">
      <c r="A34" s="8">
        <v>31</v>
      </c>
      <c r="B34" s="8" t="s">
        <v>380</v>
      </c>
      <c r="C34" s="11" t="s">
        <v>381</v>
      </c>
      <c r="D34" s="8"/>
      <c r="E34" s="8"/>
      <c r="F34" s="8">
        <v>1</v>
      </c>
      <c r="G34" s="8"/>
      <c r="H34" s="8"/>
      <c r="I34" s="9">
        <v>10.36</v>
      </c>
      <c r="J34" s="8"/>
      <c r="K34" s="8"/>
      <c r="L34" s="8">
        <v>10.36</v>
      </c>
      <c r="M34" s="8"/>
      <c r="N34" s="8"/>
      <c r="O34" s="8"/>
    </row>
    <row r="35" spans="1:15" s="5" customFormat="1" x14ac:dyDescent="0.3">
      <c r="A35" s="8">
        <v>32</v>
      </c>
      <c r="B35" s="8" t="s">
        <v>380</v>
      </c>
      <c r="C35" s="11" t="s">
        <v>382</v>
      </c>
      <c r="D35" s="8"/>
      <c r="E35" s="8"/>
      <c r="F35" s="8">
        <v>1</v>
      </c>
      <c r="G35" s="8"/>
      <c r="H35" s="8"/>
      <c r="I35" s="9">
        <v>10.46</v>
      </c>
      <c r="J35" s="8"/>
      <c r="K35" s="8"/>
      <c r="L35" s="8">
        <v>10.46</v>
      </c>
      <c r="M35" s="8"/>
      <c r="N35" s="8"/>
      <c r="O35" s="8"/>
    </row>
    <row r="36" spans="1:15" s="5" customFormat="1" x14ac:dyDescent="0.3">
      <c r="A36" s="8">
        <v>33</v>
      </c>
      <c r="B36" s="8" t="s">
        <v>383</v>
      </c>
      <c r="C36" s="11" t="s">
        <v>384</v>
      </c>
      <c r="D36" s="8"/>
      <c r="E36" s="8">
        <v>1</v>
      </c>
      <c r="F36" s="8"/>
      <c r="G36" s="8"/>
      <c r="H36" s="8"/>
      <c r="I36" s="9">
        <v>53.52</v>
      </c>
      <c r="J36" s="8"/>
      <c r="K36" s="8"/>
      <c r="L36" s="8">
        <v>53.52</v>
      </c>
      <c r="M36" s="8"/>
      <c r="N36" s="8"/>
      <c r="O36" s="8"/>
    </row>
    <row r="37" spans="1:15" s="5" customFormat="1" x14ac:dyDescent="0.3">
      <c r="A37" s="8">
        <v>34</v>
      </c>
      <c r="B37" s="8" t="s">
        <v>385</v>
      </c>
      <c r="C37" s="11" t="s">
        <v>386</v>
      </c>
      <c r="D37" s="8"/>
      <c r="E37" s="8">
        <v>1</v>
      </c>
      <c r="F37" s="8"/>
      <c r="G37" s="8"/>
      <c r="H37" s="8"/>
      <c r="I37" s="9">
        <v>970</v>
      </c>
      <c r="J37" s="8">
        <v>970</v>
      </c>
      <c r="K37" s="8"/>
      <c r="L37" s="8"/>
      <c r="M37" s="8"/>
      <c r="N37" s="8"/>
      <c r="O37" s="8"/>
    </row>
    <row r="38" spans="1:15" x14ac:dyDescent="0.3">
      <c r="A38" s="42"/>
      <c r="B38" s="83" t="s">
        <v>230</v>
      </c>
      <c r="C38" s="42"/>
      <c r="D38" s="42">
        <v>10</v>
      </c>
      <c r="E38" s="42">
        <f>SUM(E4:E37)</f>
        <v>3</v>
      </c>
      <c r="F38" s="42">
        <f>SUM(F5:F37)</f>
        <v>5</v>
      </c>
      <c r="G38" s="42">
        <v>9</v>
      </c>
      <c r="H38" s="42">
        <f t="shared" ref="H38:M38" si="0">SUM(H4:H37)</f>
        <v>7</v>
      </c>
      <c r="I38" s="103">
        <f t="shared" si="0"/>
        <v>1365.99</v>
      </c>
      <c r="J38" s="42">
        <f t="shared" si="0"/>
        <v>970</v>
      </c>
      <c r="K38" s="42">
        <f t="shared" si="0"/>
        <v>106.83999999999999</v>
      </c>
      <c r="L38" s="42">
        <f t="shared" si="0"/>
        <v>289.15000000000003</v>
      </c>
      <c r="M38" s="42">
        <f t="shared" si="0"/>
        <v>6</v>
      </c>
      <c r="N38" s="42">
        <v>9</v>
      </c>
      <c r="O38" s="42">
        <v>7</v>
      </c>
    </row>
    <row r="39" spans="1:15" x14ac:dyDescent="0.3">
      <c r="I39" s="36"/>
    </row>
    <row r="40" spans="1:15" x14ac:dyDescent="0.3">
      <c r="I40" s="36"/>
    </row>
    <row r="41" spans="1:15" x14ac:dyDescent="0.3">
      <c r="B41" s="36" t="s">
        <v>387</v>
      </c>
      <c r="I41" s="36"/>
    </row>
    <row r="42" spans="1:15" x14ac:dyDescent="0.3">
      <c r="B42" s="12" t="s">
        <v>388</v>
      </c>
      <c r="C42" s="12">
        <v>73.92</v>
      </c>
      <c r="I42" s="36"/>
    </row>
    <row r="43" spans="1:15" x14ac:dyDescent="0.3">
      <c r="B43" s="12" t="s">
        <v>2913</v>
      </c>
      <c r="C43" s="12">
        <v>18.82</v>
      </c>
      <c r="I43" s="36"/>
    </row>
    <row r="44" spans="1:15" x14ac:dyDescent="0.3">
      <c r="C44" s="36">
        <f>SUM(C42:C43)</f>
        <v>92.740000000000009</v>
      </c>
      <c r="I44" s="36"/>
    </row>
    <row r="45" spans="1:15" x14ac:dyDescent="0.3">
      <c r="C45" s="89">
        <v>1365.99</v>
      </c>
      <c r="I45" s="36"/>
    </row>
    <row r="46" spans="1:15" x14ac:dyDescent="0.3">
      <c r="C46" s="46">
        <f>SUM(C44:C45)</f>
        <v>1458.73</v>
      </c>
      <c r="I46" s="36"/>
    </row>
    <row r="47" spans="1:15" x14ac:dyDescent="0.3">
      <c r="I47" s="36"/>
    </row>
    <row r="48" spans="1:15" ht="13.5" customHeight="1" x14ac:dyDescent="0.3"/>
    <row r="49" spans="1:5" x14ac:dyDescent="0.3">
      <c r="B49" s="50" t="s">
        <v>3</v>
      </c>
      <c r="C49" s="42">
        <v>10</v>
      </c>
      <c r="D49" s="90">
        <v>97.27</v>
      </c>
    </row>
    <row r="50" spans="1:5" x14ac:dyDescent="0.3">
      <c r="B50" s="50" t="s">
        <v>337</v>
      </c>
      <c r="C50" s="42">
        <v>3</v>
      </c>
      <c r="D50" s="90">
        <v>1082.3</v>
      </c>
    </row>
    <row r="51" spans="1:5" x14ac:dyDescent="0.3">
      <c r="B51" s="50" t="s">
        <v>5</v>
      </c>
      <c r="C51" s="42">
        <v>5</v>
      </c>
      <c r="D51" s="90">
        <v>43.42</v>
      </c>
    </row>
    <row r="52" spans="1:5" x14ac:dyDescent="0.3">
      <c r="B52" s="50" t="s">
        <v>338</v>
      </c>
      <c r="C52" s="42">
        <v>9</v>
      </c>
      <c r="D52" s="90">
        <v>96.6</v>
      </c>
    </row>
    <row r="53" spans="1:5" x14ac:dyDescent="0.3">
      <c r="B53" s="47" t="s">
        <v>7</v>
      </c>
      <c r="C53" s="42">
        <v>7</v>
      </c>
      <c r="D53" s="91">
        <v>46.4</v>
      </c>
    </row>
    <row r="54" spans="1:5" x14ac:dyDescent="0.3">
      <c r="B54" s="39" t="s">
        <v>549</v>
      </c>
      <c r="C54" s="55">
        <v>7</v>
      </c>
      <c r="D54" s="89">
        <f>SUM(D49:D53)</f>
        <v>1365.99</v>
      </c>
    </row>
    <row r="55" spans="1:5" x14ac:dyDescent="0.3">
      <c r="B55" s="39" t="s">
        <v>550</v>
      </c>
      <c r="C55" s="55">
        <v>6</v>
      </c>
      <c r="D55" s="54"/>
    </row>
    <row r="56" spans="1:5" x14ac:dyDescent="0.3">
      <c r="B56" s="39" t="s">
        <v>551</v>
      </c>
      <c r="C56" s="55">
        <v>6</v>
      </c>
      <c r="D56" s="54"/>
    </row>
    <row r="57" spans="1:5" x14ac:dyDescent="0.3">
      <c r="B57" s="56"/>
      <c r="D57" s="54"/>
    </row>
    <row r="59" spans="1:5" x14ac:dyDescent="0.3">
      <c r="B59" s="36" t="s">
        <v>1692</v>
      </c>
      <c r="C59" s="36" t="s">
        <v>234</v>
      </c>
      <c r="D59" s="36" t="s">
        <v>235</v>
      </c>
      <c r="E59" s="36" t="s">
        <v>236</v>
      </c>
    </row>
    <row r="60" spans="1:5" x14ac:dyDescent="0.3">
      <c r="A60" s="12">
        <v>1</v>
      </c>
      <c r="B60" s="12" t="s">
        <v>389</v>
      </c>
      <c r="C60" s="12" t="s">
        <v>390</v>
      </c>
      <c r="D60" s="12">
        <v>2</v>
      </c>
      <c r="E60" s="12">
        <v>12</v>
      </c>
    </row>
    <row r="61" spans="1:5" x14ac:dyDescent="0.3">
      <c r="A61" s="12">
        <v>2</v>
      </c>
      <c r="B61" s="12" t="s">
        <v>389</v>
      </c>
      <c r="C61" s="12" t="s">
        <v>391</v>
      </c>
      <c r="D61" s="12">
        <v>7</v>
      </c>
      <c r="E61" s="12">
        <v>23.73</v>
      </c>
    </row>
    <row r="62" spans="1:5" x14ac:dyDescent="0.3">
      <c r="A62" s="12">
        <v>3</v>
      </c>
      <c r="B62" s="12" t="s">
        <v>389</v>
      </c>
      <c r="C62" s="12" t="s">
        <v>392</v>
      </c>
      <c r="D62" s="12">
        <v>7</v>
      </c>
      <c r="E62" s="12">
        <v>69.58</v>
      </c>
    </row>
    <row r="63" spans="1:5" x14ac:dyDescent="0.3">
      <c r="A63" s="12">
        <v>4</v>
      </c>
      <c r="B63" s="12" t="s">
        <v>389</v>
      </c>
      <c r="C63" s="12" t="s">
        <v>392</v>
      </c>
      <c r="D63" s="12">
        <v>4</v>
      </c>
      <c r="E63" s="12">
        <v>39.76</v>
      </c>
    </row>
    <row r="64" spans="1:5" x14ac:dyDescent="0.3">
      <c r="A64" s="12">
        <v>5</v>
      </c>
      <c r="B64" s="12" t="s">
        <v>389</v>
      </c>
      <c r="C64" s="12" t="s">
        <v>392</v>
      </c>
      <c r="D64" s="12">
        <v>3</v>
      </c>
      <c r="E64" s="12">
        <v>29.82</v>
      </c>
    </row>
    <row r="65" spans="2:7" x14ac:dyDescent="0.3">
      <c r="E65" s="36">
        <f>SUM(E60:E64)</f>
        <v>174.89</v>
      </c>
    </row>
    <row r="67" spans="2:7" x14ac:dyDescent="0.3">
      <c r="B67" s="92" t="s">
        <v>2926</v>
      </c>
    </row>
    <row r="68" spans="2:7" x14ac:dyDescent="0.3">
      <c r="B68" s="92" t="s">
        <v>248</v>
      </c>
    </row>
    <row r="72" spans="2:7" x14ac:dyDescent="0.3">
      <c r="B72" s="93" t="s">
        <v>545</v>
      </c>
      <c r="C72" s="5"/>
      <c r="D72" s="5"/>
    </row>
    <row r="73" spans="2:7" x14ac:dyDescent="0.3">
      <c r="B73" s="94"/>
      <c r="C73" s="95"/>
      <c r="D73" s="95"/>
    </row>
    <row r="74" spans="2:7" s="5" customFormat="1" x14ac:dyDescent="0.3">
      <c r="B74" s="96" t="s">
        <v>2908</v>
      </c>
      <c r="C74" s="59"/>
      <c r="D74" s="59"/>
      <c r="E74" s="59"/>
      <c r="F74" s="59"/>
      <c r="G74" s="59"/>
    </row>
    <row r="75" spans="2:7" x14ac:dyDescent="0.3">
      <c r="B75" s="60"/>
    </row>
    <row r="76" spans="2:7" x14ac:dyDescent="0.3">
      <c r="B76" s="97" t="s">
        <v>2709</v>
      </c>
    </row>
    <row r="77" spans="2:7" x14ac:dyDescent="0.3">
      <c r="B77" s="62" t="s">
        <v>2909</v>
      </c>
    </row>
    <row r="78" spans="2:7" x14ac:dyDescent="0.3">
      <c r="B78" s="62" t="s">
        <v>394</v>
      </c>
    </row>
    <row r="79" spans="2:7" x14ac:dyDescent="0.3">
      <c r="B79" s="62" t="s">
        <v>577</v>
      </c>
    </row>
    <row r="80" spans="2:7" x14ac:dyDescent="0.3">
      <c r="B80" s="62" t="s">
        <v>395</v>
      </c>
    </row>
    <row r="81" spans="1:79" x14ac:dyDescent="0.3">
      <c r="B81" s="62" t="s">
        <v>578</v>
      </c>
    </row>
    <row r="82" spans="1:79" x14ac:dyDescent="0.3">
      <c r="B82" s="62" t="s">
        <v>553</v>
      </c>
    </row>
    <row r="83" spans="1:79" x14ac:dyDescent="0.3">
      <c r="B83" s="62" t="s">
        <v>397</v>
      </c>
    </row>
    <row r="84" spans="1:79" x14ac:dyDescent="0.3">
      <c r="B84" s="62" t="s">
        <v>398</v>
      </c>
    </row>
    <row r="85" spans="1:79" x14ac:dyDescent="0.3">
      <c r="A85" s="80"/>
      <c r="B85" s="98" t="s">
        <v>547</v>
      </c>
      <c r="C85" s="80"/>
    </row>
    <row r="86" spans="1:79" x14ac:dyDescent="0.3">
      <c r="A86" s="80"/>
      <c r="B86" s="99" t="s">
        <v>546</v>
      </c>
      <c r="C86" s="80"/>
    </row>
    <row r="87" spans="1:79" x14ac:dyDescent="0.3">
      <c r="B87" s="62" t="s">
        <v>399</v>
      </c>
    </row>
    <row r="88" spans="1:79" x14ac:dyDescent="0.3">
      <c r="B88" s="62" t="s">
        <v>548</v>
      </c>
    </row>
    <row r="89" spans="1:79" x14ac:dyDescent="0.3">
      <c r="B89" s="62" t="s">
        <v>400</v>
      </c>
    </row>
    <row r="90" spans="1:79" x14ac:dyDescent="0.3">
      <c r="B90" s="62" t="s">
        <v>401</v>
      </c>
    </row>
    <row r="91" spans="1:79" x14ac:dyDescent="0.3">
      <c r="B91" s="100" t="s">
        <v>2781</v>
      </c>
    </row>
    <row r="92" spans="1:79" x14ac:dyDescent="0.3">
      <c r="B92" s="4" t="s">
        <v>2782</v>
      </c>
      <c r="C92" s="63"/>
      <c r="F92" s="63"/>
      <c r="H92" s="5"/>
      <c r="I92" s="5"/>
      <c r="J92" s="46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</row>
    <row r="93" spans="1:79" x14ac:dyDescent="0.3">
      <c r="B93" s="97" t="s">
        <v>402</v>
      </c>
    </row>
    <row r="94" spans="1:79" x14ac:dyDescent="0.3">
      <c r="B94" s="60" t="s">
        <v>403</v>
      </c>
    </row>
    <row r="95" spans="1:79" x14ac:dyDescent="0.3">
      <c r="B95" s="60" t="s">
        <v>404</v>
      </c>
    </row>
    <row r="96" spans="1:79" x14ac:dyDescent="0.3">
      <c r="B96" s="60"/>
    </row>
    <row r="97" spans="2:79" x14ac:dyDescent="0.3">
      <c r="B97" s="60" t="s">
        <v>405</v>
      </c>
    </row>
    <row r="98" spans="2:79" x14ac:dyDescent="0.3">
      <c r="B98" s="97" t="s">
        <v>406</v>
      </c>
    </row>
    <row r="99" spans="2:79" x14ac:dyDescent="0.3">
      <c r="B99" s="60" t="s">
        <v>393</v>
      </c>
    </row>
    <row r="100" spans="2:79" x14ac:dyDescent="0.3">
      <c r="B100" s="60" t="s">
        <v>407</v>
      </c>
    </row>
    <row r="101" spans="2:79" x14ac:dyDescent="0.3">
      <c r="B101" s="60" t="s">
        <v>395</v>
      </c>
    </row>
    <row r="102" spans="2:79" x14ac:dyDescent="0.3">
      <c r="B102" s="60" t="s">
        <v>396</v>
      </c>
    </row>
    <row r="103" spans="2:79" x14ac:dyDescent="0.3">
      <c r="B103" s="4" t="s">
        <v>2782</v>
      </c>
      <c r="C103" s="63"/>
      <c r="F103" s="63"/>
      <c r="H103" s="5"/>
      <c r="I103" s="5"/>
      <c r="J103" s="46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</row>
    <row r="104" spans="2:79" x14ac:dyDescent="0.3">
      <c r="B104" s="60"/>
    </row>
    <row r="105" spans="2:79" x14ac:dyDescent="0.3">
      <c r="B105" s="97" t="s">
        <v>408</v>
      </c>
    </row>
    <row r="106" spans="2:79" x14ac:dyDescent="0.3">
      <c r="B106" s="60" t="s">
        <v>409</v>
      </c>
    </row>
    <row r="107" spans="2:79" x14ac:dyDescent="0.3">
      <c r="B107" s="60" t="s">
        <v>410</v>
      </c>
    </row>
    <row r="108" spans="2:79" x14ac:dyDescent="0.3">
      <c r="B108" s="60" t="s">
        <v>2910</v>
      </c>
    </row>
    <row r="109" spans="2:79" x14ac:dyDescent="0.3">
      <c r="B109" s="60"/>
    </row>
    <row r="110" spans="2:79" x14ac:dyDescent="0.3">
      <c r="B110" s="97" t="s">
        <v>411</v>
      </c>
    </row>
    <row r="111" spans="2:79" x14ac:dyDescent="0.3">
      <c r="B111" s="60" t="s">
        <v>413</v>
      </c>
    </row>
    <row r="112" spans="2:79" x14ac:dyDescent="0.3">
      <c r="B112" s="60"/>
    </row>
    <row r="113" spans="2:79" x14ac:dyDescent="0.3">
      <c r="B113" s="97" t="s">
        <v>2911</v>
      </c>
    </row>
    <row r="114" spans="2:79" x14ac:dyDescent="0.3">
      <c r="B114" s="62" t="s">
        <v>591</v>
      </c>
    </row>
    <row r="115" spans="2:79" x14ac:dyDescent="0.3">
      <c r="B115" s="60" t="s">
        <v>412</v>
      </c>
    </row>
    <row r="117" spans="2:79" s="36" customFormat="1" x14ac:dyDescent="0.3">
      <c r="B117" s="73" t="s">
        <v>2899</v>
      </c>
      <c r="C117" s="101"/>
      <c r="D117" s="73"/>
      <c r="E117" s="73"/>
      <c r="F117" s="102"/>
      <c r="H117" s="54"/>
      <c r="I117" s="54"/>
      <c r="J117" s="37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</row>
  </sheetData>
  <pageMargins left="0.7" right="0.7" top="0.75" bottom="0.75" header="0.3" footer="0.3"/>
  <pageSetup paperSize="9" scale="55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145"/>
  <sheetViews>
    <sheetView topLeftCell="A319" workbookViewId="0">
      <selection activeCell="C240" sqref="C240"/>
    </sheetView>
  </sheetViews>
  <sheetFormatPr defaultColWidth="9.109375" defaultRowHeight="14.4" x14ac:dyDescent="0.3"/>
  <cols>
    <col min="1" max="1" width="4.109375" style="4" customWidth="1"/>
    <col min="2" max="2" width="38.5546875" style="4" customWidth="1"/>
    <col min="3" max="3" width="27" style="4" customWidth="1"/>
    <col min="4" max="4" width="17.109375" style="4" customWidth="1"/>
    <col min="5" max="5" width="15.109375" style="4" customWidth="1"/>
    <col min="6" max="7" width="14.33203125" style="4" customWidth="1"/>
    <col min="8" max="8" width="11.6640625" style="4" customWidth="1"/>
    <col min="9" max="9" width="13.5546875" style="59" customWidth="1"/>
    <col min="10" max="10" width="16.44140625" style="4" customWidth="1"/>
    <col min="11" max="12" width="17.109375" style="4" customWidth="1"/>
    <col min="13" max="13" width="17.44140625" style="4" customWidth="1"/>
    <col min="14" max="14" width="9.6640625" style="4" customWidth="1"/>
    <col min="15" max="15" width="10.6640625" style="4" customWidth="1"/>
    <col min="16" max="16" width="9.109375" style="4"/>
    <col min="17" max="17" width="11.6640625" style="5" customWidth="1"/>
    <col min="18" max="89" width="9.109375" style="5"/>
    <col min="90" max="16384" width="9.109375" style="4"/>
  </cols>
  <sheetData>
    <row r="1" spans="1:17" x14ac:dyDescent="0.3">
      <c r="B1" s="36" t="s">
        <v>2914</v>
      </c>
      <c r="C1" s="36"/>
      <c r="I1" s="54"/>
      <c r="J1" s="36"/>
      <c r="K1" s="36"/>
      <c r="L1" s="36"/>
      <c r="M1" s="36"/>
      <c r="N1" s="36"/>
    </row>
    <row r="2" spans="1:17" x14ac:dyDescent="0.3">
      <c r="I2" s="5"/>
    </row>
    <row r="3" spans="1:17" ht="43.2" x14ac:dyDescent="0.3">
      <c r="A3" s="12" t="s">
        <v>0</v>
      </c>
      <c r="B3" s="47" t="s">
        <v>1</v>
      </c>
      <c r="C3" s="50" t="s">
        <v>2</v>
      </c>
      <c r="D3" s="50" t="s">
        <v>3</v>
      </c>
      <c r="E3" s="50" t="s">
        <v>4</v>
      </c>
      <c r="F3" s="50" t="s">
        <v>5</v>
      </c>
      <c r="G3" s="50" t="s">
        <v>6</v>
      </c>
      <c r="H3" s="47" t="s">
        <v>7</v>
      </c>
      <c r="I3" s="40" t="s">
        <v>8</v>
      </c>
      <c r="J3" s="50" t="s">
        <v>9</v>
      </c>
      <c r="K3" s="47" t="s">
        <v>10</v>
      </c>
      <c r="L3" s="50" t="s">
        <v>11</v>
      </c>
      <c r="M3" s="47" t="s">
        <v>12</v>
      </c>
      <c r="N3" s="47" t="s">
        <v>13</v>
      </c>
      <c r="O3" s="47" t="s">
        <v>14</v>
      </c>
      <c r="P3" s="38" t="s">
        <v>15</v>
      </c>
    </row>
    <row r="4" spans="1:17" s="5" customFormat="1" x14ac:dyDescent="0.3">
      <c r="A4" s="8">
        <v>1</v>
      </c>
      <c r="B4" s="6" t="s">
        <v>467</v>
      </c>
      <c r="C4" s="7" t="s">
        <v>17</v>
      </c>
      <c r="D4" s="8">
        <v>1</v>
      </c>
      <c r="E4" s="8"/>
      <c r="F4" s="8"/>
      <c r="G4" s="8"/>
      <c r="H4" s="8"/>
      <c r="I4" s="18">
        <f>15.74+51.84</f>
        <v>67.58</v>
      </c>
      <c r="J4" s="8">
        <v>15.74</v>
      </c>
      <c r="K4" s="8"/>
      <c r="L4" s="8"/>
      <c r="M4" s="8"/>
      <c r="N4" s="8"/>
      <c r="O4" s="8"/>
      <c r="P4" s="8" t="s">
        <v>18</v>
      </c>
    </row>
    <row r="5" spans="1:17" s="5" customFormat="1" x14ac:dyDescent="0.3">
      <c r="A5" s="8">
        <v>2</v>
      </c>
      <c r="B5" s="10" t="s">
        <v>19</v>
      </c>
      <c r="C5" s="7" t="s">
        <v>20</v>
      </c>
      <c r="D5" s="8"/>
      <c r="E5" s="8"/>
      <c r="F5" s="8">
        <v>1</v>
      </c>
      <c r="G5" s="8"/>
      <c r="H5" s="8"/>
      <c r="I5" s="18">
        <v>17.239999999999998</v>
      </c>
      <c r="J5" s="8">
        <v>17.239999999999998</v>
      </c>
      <c r="K5" s="8"/>
      <c r="L5" s="8"/>
      <c r="M5" s="8"/>
      <c r="N5" s="8"/>
      <c r="O5" s="8"/>
      <c r="P5" s="8" t="s">
        <v>18</v>
      </c>
    </row>
    <row r="6" spans="1:17" s="5" customFormat="1" x14ac:dyDescent="0.3">
      <c r="A6" s="8">
        <v>3</v>
      </c>
      <c r="B6" s="10" t="s">
        <v>21</v>
      </c>
      <c r="C6" s="7" t="s">
        <v>22</v>
      </c>
      <c r="D6" s="8"/>
      <c r="E6" s="8"/>
      <c r="F6" s="8">
        <v>1</v>
      </c>
      <c r="G6" s="8"/>
      <c r="H6" s="8"/>
      <c r="I6" s="18">
        <v>20.61</v>
      </c>
      <c r="J6" s="8">
        <v>20.61</v>
      </c>
      <c r="K6" s="8"/>
      <c r="L6" s="8"/>
      <c r="M6" s="8"/>
      <c r="N6" s="8"/>
      <c r="O6" s="8"/>
      <c r="P6" s="8" t="s">
        <v>18</v>
      </c>
    </row>
    <row r="7" spans="1:17" s="5" customFormat="1" x14ac:dyDescent="0.3">
      <c r="A7" s="8">
        <v>4</v>
      </c>
      <c r="B7" s="10" t="s">
        <v>23</v>
      </c>
      <c r="C7" s="7" t="s">
        <v>24</v>
      </c>
      <c r="D7" s="8"/>
      <c r="E7" s="8"/>
      <c r="F7" s="8">
        <v>1</v>
      </c>
      <c r="G7" s="8"/>
      <c r="H7" s="8"/>
      <c r="I7" s="18">
        <v>43.78</v>
      </c>
      <c r="J7" s="8">
        <v>43.78</v>
      </c>
      <c r="K7" s="8"/>
      <c r="L7" s="8"/>
      <c r="M7" s="8"/>
      <c r="N7" s="8"/>
      <c r="O7" s="8"/>
      <c r="P7" s="8" t="s">
        <v>18</v>
      </c>
    </row>
    <row r="8" spans="1:17" s="5" customFormat="1" x14ac:dyDescent="0.3">
      <c r="A8" s="8">
        <v>5</v>
      </c>
      <c r="B8" s="8" t="s">
        <v>25</v>
      </c>
      <c r="C8" s="7" t="s">
        <v>26</v>
      </c>
      <c r="D8" s="8"/>
      <c r="E8" s="8"/>
      <c r="F8" s="8">
        <v>1</v>
      </c>
      <c r="G8" s="8"/>
      <c r="H8" s="8"/>
      <c r="I8" s="18">
        <v>11.83</v>
      </c>
      <c r="J8" s="8">
        <v>11.83</v>
      </c>
      <c r="K8" s="8"/>
      <c r="L8" s="8"/>
      <c r="M8" s="8"/>
      <c r="N8" s="8"/>
      <c r="O8" s="8"/>
      <c r="P8" s="8" t="s">
        <v>18</v>
      </c>
    </row>
    <row r="9" spans="1:17" s="5" customFormat="1" x14ac:dyDescent="0.3">
      <c r="A9" s="8">
        <v>6</v>
      </c>
      <c r="B9" s="8" t="s">
        <v>19</v>
      </c>
      <c r="C9" s="7" t="s">
        <v>27</v>
      </c>
      <c r="D9" s="8"/>
      <c r="E9" s="8"/>
      <c r="F9" s="8">
        <v>1</v>
      </c>
      <c r="G9" s="8"/>
      <c r="H9" s="8"/>
      <c r="I9" s="18">
        <v>25.31</v>
      </c>
      <c r="J9" s="8">
        <v>25.31</v>
      </c>
      <c r="K9" s="8"/>
      <c r="L9" s="8"/>
      <c r="M9" s="8"/>
      <c r="N9" s="8"/>
      <c r="O9" s="8"/>
      <c r="P9" s="8" t="s">
        <v>18</v>
      </c>
    </row>
    <row r="10" spans="1:17" s="5" customFormat="1" x14ac:dyDescent="0.3">
      <c r="A10" s="8">
        <v>7</v>
      </c>
      <c r="B10" s="8" t="s">
        <v>28</v>
      </c>
      <c r="C10" s="7" t="s">
        <v>29</v>
      </c>
      <c r="D10" s="8"/>
      <c r="E10" s="8"/>
      <c r="F10" s="8">
        <v>1</v>
      </c>
      <c r="G10" s="8"/>
      <c r="H10" s="8"/>
      <c r="I10" s="18">
        <v>19.46</v>
      </c>
      <c r="J10" s="8">
        <v>19.46</v>
      </c>
      <c r="K10" s="8"/>
      <c r="L10" s="8"/>
      <c r="M10" s="8"/>
      <c r="N10" s="8"/>
      <c r="O10" s="8"/>
      <c r="P10" s="8" t="s">
        <v>18</v>
      </c>
    </row>
    <row r="11" spans="1:17" s="5" customFormat="1" x14ac:dyDescent="0.3">
      <c r="A11" s="8">
        <v>8</v>
      </c>
      <c r="B11" s="8" t="s">
        <v>30</v>
      </c>
      <c r="C11" s="7" t="s">
        <v>31</v>
      </c>
      <c r="D11" s="8"/>
      <c r="E11" s="8"/>
      <c r="F11" s="8">
        <v>1</v>
      </c>
      <c r="G11" s="8"/>
      <c r="H11" s="8"/>
      <c r="I11" s="18">
        <v>26.16</v>
      </c>
      <c r="J11" s="8">
        <v>26.16</v>
      </c>
      <c r="K11" s="8"/>
      <c r="L11" s="8"/>
      <c r="M11" s="8"/>
      <c r="N11" s="8"/>
      <c r="O11" s="8"/>
      <c r="P11" s="8" t="s">
        <v>18</v>
      </c>
    </row>
    <row r="12" spans="1:17" s="5" customFormat="1" x14ac:dyDescent="0.3">
      <c r="A12" s="8">
        <v>9</v>
      </c>
      <c r="B12" s="8" t="s">
        <v>32</v>
      </c>
      <c r="C12" s="7" t="s">
        <v>33</v>
      </c>
      <c r="D12" s="8"/>
      <c r="E12" s="8"/>
      <c r="F12" s="8">
        <v>1</v>
      </c>
      <c r="G12" s="8"/>
      <c r="H12" s="8"/>
      <c r="I12" s="18">
        <v>28.85</v>
      </c>
      <c r="J12" s="8">
        <v>28.85</v>
      </c>
      <c r="K12" s="8"/>
      <c r="L12" s="8"/>
      <c r="M12" s="8"/>
      <c r="N12" s="8"/>
      <c r="O12" s="8"/>
      <c r="P12" s="8" t="s">
        <v>18</v>
      </c>
    </row>
    <row r="13" spans="1:17" s="5" customFormat="1" x14ac:dyDescent="0.3">
      <c r="A13" s="8">
        <v>10</v>
      </c>
      <c r="B13" s="8" t="s">
        <v>19</v>
      </c>
      <c r="C13" s="7" t="s">
        <v>34</v>
      </c>
      <c r="D13" s="8"/>
      <c r="E13" s="8"/>
      <c r="F13" s="8">
        <v>1</v>
      </c>
      <c r="G13" s="8"/>
      <c r="H13" s="8"/>
      <c r="I13" s="18">
        <v>5.08</v>
      </c>
      <c r="J13" s="8">
        <v>5.08</v>
      </c>
      <c r="K13" s="8"/>
      <c r="L13" s="8"/>
      <c r="M13" s="8"/>
      <c r="N13" s="8"/>
      <c r="O13" s="8"/>
      <c r="P13" s="8" t="s">
        <v>18</v>
      </c>
    </row>
    <row r="14" spans="1:17" s="5" customFormat="1" x14ac:dyDescent="0.3">
      <c r="A14" s="8">
        <v>11</v>
      </c>
      <c r="B14" s="8" t="s">
        <v>35</v>
      </c>
      <c r="C14" s="7" t="s">
        <v>36</v>
      </c>
      <c r="D14" s="8">
        <v>1</v>
      </c>
      <c r="E14" s="8"/>
      <c r="F14" s="8"/>
      <c r="G14" s="8"/>
      <c r="H14" s="8"/>
      <c r="I14" s="18">
        <v>32.229999999999997</v>
      </c>
      <c r="J14" s="8">
        <v>32.229999999999997</v>
      </c>
      <c r="K14" s="8"/>
      <c r="L14" s="8"/>
      <c r="M14" s="8"/>
      <c r="N14" s="8"/>
      <c r="O14" s="8"/>
      <c r="P14" s="8" t="s">
        <v>18</v>
      </c>
      <c r="Q14" s="107"/>
    </row>
    <row r="15" spans="1:17" s="5" customFormat="1" x14ac:dyDescent="0.3">
      <c r="A15" s="8">
        <v>12</v>
      </c>
      <c r="B15" s="8" t="s">
        <v>37</v>
      </c>
      <c r="C15" s="11" t="s">
        <v>38</v>
      </c>
      <c r="D15" s="8">
        <v>1</v>
      </c>
      <c r="E15" s="8"/>
      <c r="F15" s="8"/>
      <c r="G15" s="8"/>
      <c r="H15" s="8"/>
      <c r="I15" s="18">
        <v>3.27</v>
      </c>
      <c r="J15" s="8">
        <v>3.27</v>
      </c>
      <c r="K15" s="8"/>
      <c r="L15" s="8"/>
      <c r="M15" s="8"/>
      <c r="N15" s="8"/>
      <c r="O15" s="8"/>
      <c r="P15" s="8" t="s">
        <v>39</v>
      </c>
    </row>
    <row r="16" spans="1:17" s="5" customFormat="1" x14ac:dyDescent="0.3">
      <c r="A16" s="8">
        <v>13</v>
      </c>
      <c r="B16" s="8" t="s">
        <v>16</v>
      </c>
      <c r="C16" s="11" t="s">
        <v>40</v>
      </c>
      <c r="D16" s="8">
        <v>1</v>
      </c>
      <c r="E16" s="8"/>
      <c r="F16" s="8"/>
      <c r="G16" s="8"/>
      <c r="H16" s="8"/>
      <c r="I16" s="18">
        <v>14.85</v>
      </c>
      <c r="J16" s="8">
        <v>14.85</v>
      </c>
      <c r="K16" s="8"/>
      <c r="L16" s="8"/>
      <c r="M16" s="8"/>
      <c r="N16" s="8"/>
      <c r="O16" s="8"/>
      <c r="P16" s="8" t="s">
        <v>39</v>
      </c>
    </row>
    <row r="17" spans="1:89" s="5" customFormat="1" x14ac:dyDescent="0.3">
      <c r="A17" s="8">
        <v>14</v>
      </c>
      <c r="B17" s="8" t="s">
        <v>41</v>
      </c>
      <c r="C17" s="11" t="s">
        <v>42</v>
      </c>
      <c r="D17" s="8"/>
      <c r="E17" s="8"/>
      <c r="F17" s="8">
        <v>1</v>
      </c>
      <c r="G17" s="8"/>
      <c r="H17" s="8"/>
      <c r="I17" s="18">
        <v>3</v>
      </c>
      <c r="J17" s="8">
        <v>3</v>
      </c>
      <c r="K17" s="8"/>
      <c r="L17" s="8"/>
      <c r="M17" s="8"/>
      <c r="N17" s="8"/>
      <c r="O17" s="8"/>
      <c r="P17" s="8" t="s">
        <v>39</v>
      </c>
    </row>
    <row r="18" spans="1:89" s="23" customFormat="1" x14ac:dyDescent="0.3">
      <c r="A18" s="19">
        <v>15</v>
      </c>
      <c r="B18" s="19" t="s">
        <v>43</v>
      </c>
      <c r="C18" s="20" t="s">
        <v>44</v>
      </c>
      <c r="D18" s="19"/>
      <c r="E18" s="19"/>
      <c r="F18" s="19"/>
      <c r="G18" s="19"/>
      <c r="H18" s="19">
        <v>1</v>
      </c>
      <c r="I18" s="19">
        <v>1.61</v>
      </c>
      <c r="J18" s="19">
        <v>1.61</v>
      </c>
      <c r="K18" s="19"/>
      <c r="L18" s="19"/>
      <c r="M18" s="19"/>
      <c r="N18" s="19">
        <v>1</v>
      </c>
      <c r="O18" s="19"/>
      <c r="P18" s="19" t="s">
        <v>39</v>
      </c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</row>
    <row r="19" spans="1:89" s="23" customFormat="1" x14ac:dyDescent="0.3">
      <c r="A19" s="19">
        <v>16</v>
      </c>
      <c r="B19" s="19" t="s">
        <v>45</v>
      </c>
      <c r="C19" s="20" t="s">
        <v>46</v>
      </c>
      <c r="D19" s="19"/>
      <c r="E19" s="19"/>
      <c r="F19" s="19"/>
      <c r="G19" s="19"/>
      <c r="H19" s="19">
        <v>1</v>
      </c>
      <c r="I19" s="21">
        <v>1.82</v>
      </c>
      <c r="J19" s="19">
        <v>1.82</v>
      </c>
      <c r="K19" s="19"/>
      <c r="L19" s="19"/>
      <c r="M19" s="19"/>
      <c r="N19" s="19"/>
      <c r="O19" s="19"/>
      <c r="P19" s="19" t="s">
        <v>39</v>
      </c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</row>
    <row r="20" spans="1:89" s="23" customFormat="1" x14ac:dyDescent="0.3">
      <c r="A20" s="19">
        <v>17</v>
      </c>
      <c r="B20" s="19" t="s">
        <v>47</v>
      </c>
      <c r="C20" s="20" t="s">
        <v>48</v>
      </c>
      <c r="D20" s="19"/>
      <c r="E20" s="19">
        <v>1</v>
      </c>
      <c r="F20" s="19"/>
      <c r="G20" s="19"/>
      <c r="H20" s="19"/>
      <c r="I20" s="21">
        <v>33</v>
      </c>
      <c r="J20" s="19"/>
      <c r="K20" s="19">
        <v>33</v>
      </c>
      <c r="L20" s="19"/>
      <c r="M20" s="19"/>
      <c r="N20" s="19"/>
      <c r="O20" s="19"/>
      <c r="P20" s="19" t="s">
        <v>39</v>
      </c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</row>
    <row r="21" spans="1:89" s="23" customFormat="1" x14ac:dyDescent="0.3">
      <c r="A21" s="19">
        <v>18</v>
      </c>
      <c r="B21" s="19" t="s">
        <v>49</v>
      </c>
      <c r="C21" s="20" t="s">
        <v>50</v>
      </c>
      <c r="D21" s="19"/>
      <c r="E21" s="19">
        <v>1</v>
      </c>
      <c r="F21" s="19"/>
      <c r="G21" s="19"/>
      <c r="H21" s="19"/>
      <c r="I21" s="21">
        <v>21.92</v>
      </c>
      <c r="J21" s="19"/>
      <c r="K21" s="19">
        <v>21.92</v>
      </c>
      <c r="L21" s="19"/>
      <c r="M21" s="19"/>
      <c r="N21" s="19"/>
      <c r="O21" s="19"/>
      <c r="P21" s="19" t="s">
        <v>39</v>
      </c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</row>
    <row r="22" spans="1:89" s="23" customFormat="1" x14ac:dyDescent="0.3">
      <c r="A22" s="19">
        <v>19</v>
      </c>
      <c r="B22" s="19" t="s">
        <v>45</v>
      </c>
      <c r="C22" s="20" t="s">
        <v>51</v>
      </c>
      <c r="D22" s="19"/>
      <c r="E22" s="19"/>
      <c r="F22" s="19"/>
      <c r="G22" s="19"/>
      <c r="H22" s="19">
        <v>1</v>
      </c>
      <c r="I22" s="21">
        <v>1.36</v>
      </c>
      <c r="J22" s="19">
        <v>1.36</v>
      </c>
      <c r="K22" s="19"/>
      <c r="L22" s="19"/>
      <c r="M22" s="19"/>
      <c r="N22" s="19"/>
      <c r="O22" s="19"/>
      <c r="P22" s="19" t="s">
        <v>39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</row>
    <row r="23" spans="1:89" s="23" customFormat="1" x14ac:dyDescent="0.3">
      <c r="A23" s="19">
        <v>20</v>
      </c>
      <c r="B23" s="19" t="s">
        <v>43</v>
      </c>
      <c r="C23" s="20" t="s">
        <v>52</v>
      </c>
      <c r="D23" s="19"/>
      <c r="E23" s="19"/>
      <c r="F23" s="19"/>
      <c r="G23" s="19"/>
      <c r="H23" s="19">
        <v>1</v>
      </c>
      <c r="I23" s="21">
        <v>1.51</v>
      </c>
      <c r="J23" s="19">
        <v>1.51</v>
      </c>
      <c r="K23" s="19"/>
      <c r="L23" s="19"/>
      <c r="M23" s="19"/>
      <c r="N23" s="19">
        <v>1</v>
      </c>
      <c r="O23" s="19"/>
      <c r="P23" s="19" t="s">
        <v>39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</row>
    <row r="24" spans="1:89" s="23" customFormat="1" x14ac:dyDescent="0.3">
      <c r="A24" s="19">
        <v>21</v>
      </c>
      <c r="B24" s="19" t="s">
        <v>49</v>
      </c>
      <c r="C24" s="20" t="s">
        <v>53</v>
      </c>
      <c r="D24" s="19"/>
      <c r="E24" s="19">
        <v>1</v>
      </c>
      <c r="F24" s="19"/>
      <c r="G24" s="19"/>
      <c r="H24" s="19"/>
      <c r="I24" s="21">
        <v>21.27</v>
      </c>
      <c r="J24" s="19"/>
      <c r="K24" s="19">
        <v>21.27</v>
      </c>
      <c r="L24" s="19"/>
      <c r="M24" s="19"/>
      <c r="N24" s="19"/>
      <c r="O24" s="19"/>
      <c r="P24" s="19" t="s">
        <v>39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</row>
    <row r="25" spans="1:89" s="23" customFormat="1" x14ac:dyDescent="0.3">
      <c r="A25" s="19">
        <v>22</v>
      </c>
      <c r="B25" s="19" t="s">
        <v>45</v>
      </c>
      <c r="C25" s="20" t="s">
        <v>54</v>
      </c>
      <c r="D25" s="19"/>
      <c r="E25" s="19"/>
      <c r="F25" s="19"/>
      <c r="G25" s="19"/>
      <c r="H25" s="19">
        <v>1</v>
      </c>
      <c r="I25" s="21">
        <v>1.36</v>
      </c>
      <c r="J25" s="19">
        <v>1.36</v>
      </c>
      <c r="K25" s="19"/>
      <c r="L25" s="19"/>
      <c r="M25" s="19"/>
      <c r="N25" s="19"/>
      <c r="O25" s="19"/>
      <c r="P25" s="19" t="s">
        <v>39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</row>
    <row r="26" spans="1:89" s="23" customFormat="1" x14ac:dyDescent="0.3">
      <c r="A26" s="19">
        <v>23</v>
      </c>
      <c r="B26" s="19" t="s">
        <v>43</v>
      </c>
      <c r="C26" s="20" t="s">
        <v>55</v>
      </c>
      <c r="D26" s="19"/>
      <c r="E26" s="19"/>
      <c r="F26" s="19"/>
      <c r="G26" s="19"/>
      <c r="H26" s="19">
        <v>1</v>
      </c>
      <c r="I26" s="21">
        <v>1.51</v>
      </c>
      <c r="J26" s="19">
        <v>1.51</v>
      </c>
      <c r="K26" s="19"/>
      <c r="L26" s="19"/>
      <c r="M26" s="19"/>
      <c r="N26" s="19">
        <v>1</v>
      </c>
      <c r="O26" s="19"/>
      <c r="P26" s="19" t="s">
        <v>39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</row>
    <row r="27" spans="1:89" s="23" customFormat="1" x14ac:dyDescent="0.3">
      <c r="A27" s="19">
        <v>24</v>
      </c>
      <c r="B27" s="19" t="s">
        <v>56</v>
      </c>
      <c r="C27" s="20" t="s">
        <v>57</v>
      </c>
      <c r="D27" s="19"/>
      <c r="E27" s="19">
        <v>1</v>
      </c>
      <c r="F27" s="19"/>
      <c r="G27" s="19"/>
      <c r="H27" s="19"/>
      <c r="I27" s="21">
        <v>14.8</v>
      </c>
      <c r="J27" s="19"/>
      <c r="K27" s="19">
        <v>14.8</v>
      </c>
      <c r="L27" s="19"/>
      <c r="M27" s="19"/>
      <c r="N27" s="19"/>
      <c r="O27" s="19"/>
      <c r="P27" s="19" t="s">
        <v>39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</row>
    <row r="28" spans="1:89" s="23" customFormat="1" x14ac:dyDescent="0.3">
      <c r="A28" s="19">
        <v>25</v>
      </c>
      <c r="B28" s="19" t="s">
        <v>58</v>
      </c>
      <c r="C28" s="20" t="s">
        <v>59</v>
      </c>
      <c r="D28" s="19"/>
      <c r="E28" s="19">
        <v>1</v>
      </c>
      <c r="F28" s="19"/>
      <c r="G28" s="19"/>
      <c r="H28" s="19"/>
      <c r="I28" s="21">
        <v>21.77</v>
      </c>
      <c r="J28" s="19"/>
      <c r="K28" s="19">
        <v>21.77</v>
      </c>
      <c r="L28" s="19"/>
      <c r="M28" s="19"/>
      <c r="N28" s="19"/>
      <c r="O28" s="19"/>
      <c r="P28" s="19" t="s">
        <v>39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</row>
    <row r="29" spans="1:89" s="23" customFormat="1" x14ac:dyDescent="0.3">
      <c r="A29" s="19">
        <v>26</v>
      </c>
      <c r="B29" s="19" t="s">
        <v>60</v>
      </c>
      <c r="C29" s="20" t="s">
        <v>61</v>
      </c>
      <c r="D29" s="19"/>
      <c r="E29" s="19"/>
      <c r="F29" s="19"/>
      <c r="G29" s="19"/>
      <c r="H29" s="19">
        <v>1</v>
      </c>
      <c r="I29" s="21">
        <v>2.63</v>
      </c>
      <c r="J29" s="19">
        <v>2.63</v>
      </c>
      <c r="K29" s="19"/>
      <c r="L29" s="19"/>
      <c r="M29" s="19">
        <v>1</v>
      </c>
      <c r="N29" s="19"/>
      <c r="O29" s="19">
        <v>1</v>
      </c>
      <c r="P29" s="19" t="s">
        <v>39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</row>
    <row r="30" spans="1:89" s="5" customFormat="1" x14ac:dyDescent="0.3">
      <c r="A30" s="8">
        <v>27</v>
      </c>
      <c r="B30" s="8" t="s">
        <v>35</v>
      </c>
      <c r="C30" s="11" t="s">
        <v>62</v>
      </c>
      <c r="D30" s="8">
        <v>1</v>
      </c>
      <c r="E30" s="8"/>
      <c r="F30" s="8"/>
      <c r="G30" s="8"/>
      <c r="H30" s="8"/>
      <c r="I30" s="22">
        <v>46.11</v>
      </c>
      <c r="J30" s="8">
        <v>46.11</v>
      </c>
      <c r="K30" s="8"/>
      <c r="L30" s="8"/>
      <c r="M30" s="8"/>
      <c r="N30" s="8"/>
      <c r="O30" s="8"/>
      <c r="P30" s="8" t="s">
        <v>39</v>
      </c>
    </row>
    <row r="31" spans="1:89" s="5" customFormat="1" x14ac:dyDescent="0.3">
      <c r="A31" s="8">
        <v>28</v>
      </c>
      <c r="B31" s="8" t="s">
        <v>35</v>
      </c>
      <c r="C31" s="11" t="s">
        <v>63</v>
      </c>
      <c r="D31" s="8">
        <v>1</v>
      </c>
      <c r="E31" s="8"/>
      <c r="F31" s="8"/>
      <c r="G31" s="8"/>
      <c r="H31" s="8"/>
      <c r="I31" s="22">
        <v>33.299999999999997</v>
      </c>
      <c r="J31" s="8">
        <v>33.299999999999997</v>
      </c>
      <c r="K31" s="8"/>
      <c r="L31" s="8"/>
      <c r="M31" s="8"/>
      <c r="N31" s="8"/>
      <c r="O31" s="8"/>
      <c r="P31" s="8" t="s">
        <v>39</v>
      </c>
    </row>
    <row r="32" spans="1:89" s="23" customFormat="1" x14ac:dyDescent="0.3">
      <c r="A32" s="19">
        <v>29</v>
      </c>
      <c r="B32" s="19" t="s">
        <v>64</v>
      </c>
      <c r="C32" s="20" t="s">
        <v>65</v>
      </c>
      <c r="D32" s="19"/>
      <c r="E32" s="19">
        <v>1</v>
      </c>
      <c r="F32" s="19"/>
      <c r="G32" s="19"/>
      <c r="H32" s="19"/>
      <c r="I32" s="21">
        <v>5.07</v>
      </c>
      <c r="J32" s="19"/>
      <c r="K32" s="19">
        <v>5.07</v>
      </c>
      <c r="L32" s="19"/>
      <c r="M32" s="19"/>
      <c r="N32" s="19"/>
      <c r="O32" s="19"/>
      <c r="P32" s="19" t="s">
        <v>39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</row>
    <row r="33" spans="1:89" s="23" customFormat="1" x14ac:dyDescent="0.3">
      <c r="A33" s="19">
        <v>30</v>
      </c>
      <c r="B33" s="19" t="s">
        <v>66</v>
      </c>
      <c r="C33" s="20" t="s">
        <v>67</v>
      </c>
      <c r="D33" s="19"/>
      <c r="E33" s="19">
        <v>1</v>
      </c>
      <c r="F33" s="19"/>
      <c r="G33" s="19"/>
      <c r="H33" s="19"/>
      <c r="I33" s="21">
        <v>24.95</v>
      </c>
      <c r="J33" s="19"/>
      <c r="K33" s="19">
        <v>24.95</v>
      </c>
      <c r="L33" s="19"/>
      <c r="M33" s="19"/>
      <c r="N33" s="19"/>
      <c r="O33" s="19"/>
      <c r="P33" s="19" t="s">
        <v>39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</row>
    <row r="34" spans="1:89" s="23" customFormat="1" x14ac:dyDescent="0.3">
      <c r="A34" s="19">
        <v>31</v>
      </c>
      <c r="B34" s="19" t="s">
        <v>64</v>
      </c>
      <c r="C34" s="20" t="s">
        <v>68</v>
      </c>
      <c r="D34" s="19"/>
      <c r="E34" s="19">
        <v>1</v>
      </c>
      <c r="F34" s="19"/>
      <c r="G34" s="19"/>
      <c r="H34" s="19"/>
      <c r="I34" s="21">
        <v>4.32</v>
      </c>
      <c r="J34" s="19"/>
      <c r="K34" s="19">
        <v>4.32</v>
      </c>
      <c r="L34" s="19"/>
      <c r="M34" s="19"/>
      <c r="N34" s="19"/>
      <c r="O34" s="19"/>
      <c r="P34" s="19" t="s">
        <v>39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</row>
    <row r="35" spans="1:89" s="23" customFormat="1" x14ac:dyDescent="0.3">
      <c r="A35" s="19">
        <v>32</v>
      </c>
      <c r="B35" s="19" t="s">
        <v>69</v>
      </c>
      <c r="C35" s="20" t="s">
        <v>70</v>
      </c>
      <c r="D35" s="19"/>
      <c r="E35" s="19">
        <v>1</v>
      </c>
      <c r="F35" s="19"/>
      <c r="G35" s="19"/>
      <c r="H35" s="19"/>
      <c r="I35" s="21">
        <v>28.24</v>
      </c>
      <c r="J35" s="19"/>
      <c r="K35" s="19">
        <v>28.24</v>
      </c>
      <c r="L35" s="19"/>
      <c r="M35" s="19"/>
      <c r="N35" s="19"/>
      <c r="O35" s="19"/>
      <c r="P35" s="19" t="s">
        <v>39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</row>
    <row r="36" spans="1:89" s="23" customFormat="1" x14ac:dyDescent="0.3">
      <c r="A36" s="19">
        <v>33</v>
      </c>
      <c r="B36" s="19" t="s">
        <v>71</v>
      </c>
      <c r="C36" s="20" t="s">
        <v>72</v>
      </c>
      <c r="D36" s="19"/>
      <c r="E36" s="19">
        <v>1</v>
      </c>
      <c r="F36" s="19"/>
      <c r="G36" s="19"/>
      <c r="H36" s="19"/>
      <c r="I36" s="21">
        <v>27.25</v>
      </c>
      <c r="J36" s="19"/>
      <c r="K36" s="19">
        <v>27.25</v>
      </c>
      <c r="L36" s="19"/>
      <c r="M36" s="19"/>
      <c r="N36" s="19"/>
      <c r="O36" s="19"/>
      <c r="P36" s="19" t="s">
        <v>39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</row>
    <row r="37" spans="1:89" s="5" customFormat="1" x14ac:dyDescent="0.3">
      <c r="A37" s="8">
        <v>34</v>
      </c>
      <c r="B37" s="6" t="s">
        <v>467</v>
      </c>
      <c r="C37" s="11" t="s">
        <v>73</v>
      </c>
      <c r="D37" s="8">
        <v>1</v>
      </c>
      <c r="E37" s="8"/>
      <c r="F37" s="8"/>
      <c r="G37" s="8"/>
      <c r="H37" s="8"/>
      <c r="I37" s="22">
        <f>51.84+21.77</f>
        <v>73.61</v>
      </c>
      <c r="J37" s="8">
        <v>21.77</v>
      </c>
      <c r="K37" s="8"/>
      <c r="L37" s="8"/>
      <c r="M37" s="8"/>
      <c r="N37" s="8"/>
      <c r="O37" s="8"/>
      <c r="P37" s="8" t="s">
        <v>39</v>
      </c>
    </row>
    <row r="38" spans="1:89" s="5" customFormat="1" x14ac:dyDescent="0.3">
      <c r="A38" s="8">
        <v>35</v>
      </c>
      <c r="B38" s="8" t="s">
        <v>74</v>
      </c>
      <c r="C38" s="11" t="s">
        <v>75</v>
      </c>
      <c r="D38" s="8"/>
      <c r="E38" s="8"/>
      <c r="F38" s="8">
        <v>1</v>
      </c>
      <c r="G38" s="8"/>
      <c r="H38" s="8"/>
      <c r="I38" s="22">
        <v>7.34</v>
      </c>
      <c r="J38" s="8">
        <v>7.34</v>
      </c>
      <c r="K38" s="8"/>
      <c r="L38" s="8"/>
      <c r="M38" s="8"/>
      <c r="N38" s="8"/>
      <c r="O38" s="8"/>
      <c r="P38" s="8" t="s">
        <v>39</v>
      </c>
    </row>
    <row r="39" spans="1:89" s="5" customFormat="1" x14ac:dyDescent="0.3">
      <c r="A39" s="8">
        <v>36</v>
      </c>
      <c r="B39" s="8" t="s">
        <v>35</v>
      </c>
      <c r="C39" s="11" t="s">
        <v>76</v>
      </c>
      <c r="D39" s="8">
        <v>1</v>
      </c>
      <c r="E39" s="8"/>
      <c r="F39" s="8"/>
      <c r="G39" s="8"/>
      <c r="H39" s="8"/>
      <c r="I39" s="22">
        <v>12.33</v>
      </c>
      <c r="J39" s="8">
        <v>12.33</v>
      </c>
      <c r="K39" s="8"/>
      <c r="L39" s="8"/>
      <c r="M39" s="8"/>
      <c r="N39" s="8"/>
      <c r="O39" s="8"/>
      <c r="P39" s="8" t="s">
        <v>39</v>
      </c>
    </row>
    <row r="40" spans="1:89" s="5" customFormat="1" x14ac:dyDescent="0.3">
      <c r="A40" s="8">
        <v>37</v>
      </c>
      <c r="B40" s="8" t="s">
        <v>35</v>
      </c>
      <c r="C40" s="11" t="s">
        <v>77</v>
      </c>
      <c r="D40" s="8">
        <v>1</v>
      </c>
      <c r="E40" s="8"/>
      <c r="F40" s="8"/>
      <c r="G40" s="8"/>
      <c r="H40" s="8"/>
      <c r="I40" s="22">
        <v>14.48</v>
      </c>
      <c r="J40" s="8"/>
      <c r="K40" s="8">
        <v>14.48</v>
      </c>
      <c r="L40" s="8"/>
      <c r="M40" s="8"/>
      <c r="N40" s="8"/>
      <c r="O40" s="8"/>
      <c r="P40" s="8" t="s">
        <v>39</v>
      </c>
    </row>
    <row r="41" spans="1:89" s="5" customFormat="1" x14ac:dyDescent="0.3">
      <c r="A41" s="8">
        <v>38</v>
      </c>
      <c r="B41" s="8" t="s">
        <v>19</v>
      </c>
      <c r="C41" s="11" t="s">
        <v>78</v>
      </c>
      <c r="D41" s="8"/>
      <c r="E41" s="8"/>
      <c r="F41" s="8">
        <v>1</v>
      </c>
      <c r="G41" s="8"/>
      <c r="H41" s="8"/>
      <c r="I41" s="22">
        <v>8.69</v>
      </c>
      <c r="J41" s="8"/>
      <c r="K41" s="8">
        <v>8.69</v>
      </c>
      <c r="L41" s="8"/>
      <c r="M41" s="8"/>
      <c r="N41" s="8"/>
      <c r="O41" s="8"/>
      <c r="P41" s="8" t="s">
        <v>39</v>
      </c>
    </row>
    <row r="42" spans="1:89" s="5" customFormat="1" x14ac:dyDescent="0.3">
      <c r="A42" s="8">
        <v>39</v>
      </c>
      <c r="B42" s="8" t="s">
        <v>19</v>
      </c>
      <c r="C42" s="11" t="s">
        <v>79</v>
      </c>
      <c r="D42" s="8"/>
      <c r="E42" s="8"/>
      <c r="F42" s="8">
        <v>1</v>
      </c>
      <c r="G42" s="8"/>
      <c r="H42" s="8"/>
      <c r="I42" s="22">
        <v>8.69</v>
      </c>
      <c r="J42" s="8"/>
      <c r="K42" s="8">
        <v>8.69</v>
      </c>
      <c r="L42" s="8"/>
      <c r="M42" s="8"/>
      <c r="N42" s="8"/>
      <c r="O42" s="8"/>
      <c r="P42" s="8" t="s">
        <v>39</v>
      </c>
    </row>
    <row r="43" spans="1:89" s="5" customFormat="1" x14ac:dyDescent="0.3">
      <c r="A43" s="8">
        <v>40</v>
      </c>
      <c r="B43" s="8" t="s">
        <v>80</v>
      </c>
      <c r="C43" s="11" t="s">
        <v>81</v>
      </c>
      <c r="D43" s="8">
        <v>1</v>
      </c>
      <c r="E43" s="8"/>
      <c r="F43" s="8"/>
      <c r="G43" s="8"/>
      <c r="H43" s="8"/>
      <c r="I43" s="22">
        <v>3.89</v>
      </c>
      <c r="J43" s="8">
        <v>3.89</v>
      </c>
      <c r="K43" s="8"/>
      <c r="L43" s="8"/>
      <c r="M43" s="8"/>
      <c r="N43" s="8"/>
      <c r="O43" s="8"/>
      <c r="P43" s="8" t="s">
        <v>39</v>
      </c>
    </row>
    <row r="44" spans="1:89" s="5" customFormat="1" x14ac:dyDescent="0.3">
      <c r="A44" s="8">
        <v>41</v>
      </c>
      <c r="B44" s="8" t="s">
        <v>82</v>
      </c>
      <c r="C44" s="11" t="s">
        <v>83</v>
      </c>
      <c r="D44" s="8"/>
      <c r="E44" s="8"/>
      <c r="F44" s="8"/>
      <c r="G44" s="8">
        <v>1</v>
      </c>
      <c r="H44" s="8"/>
      <c r="I44" s="22">
        <v>10.41</v>
      </c>
      <c r="J44" s="8"/>
      <c r="K44" s="8">
        <v>10.41</v>
      </c>
      <c r="L44" s="8"/>
      <c r="M44" s="8"/>
      <c r="N44" s="8"/>
      <c r="O44" s="8"/>
      <c r="P44" s="8" t="s">
        <v>39</v>
      </c>
    </row>
    <row r="45" spans="1:89" s="23" customFormat="1" x14ac:dyDescent="0.3">
      <c r="A45" s="19">
        <v>42</v>
      </c>
      <c r="B45" s="19" t="s">
        <v>84</v>
      </c>
      <c r="C45" s="20" t="s">
        <v>85</v>
      </c>
      <c r="D45" s="19"/>
      <c r="E45" s="19">
        <v>1</v>
      </c>
      <c r="F45" s="19"/>
      <c r="G45" s="19"/>
      <c r="H45" s="19"/>
      <c r="I45" s="21">
        <v>25.79</v>
      </c>
      <c r="J45" s="19"/>
      <c r="K45" s="19"/>
      <c r="L45" s="19">
        <v>25.79</v>
      </c>
      <c r="M45" s="19"/>
      <c r="N45" s="19"/>
      <c r="O45" s="19"/>
      <c r="P45" s="19" t="s">
        <v>39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</row>
    <row r="46" spans="1:89" s="23" customFormat="1" x14ac:dyDescent="0.3">
      <c r="A46" s="19">
        <v>43</v>
      </c>
      <c r="B46" s="19" t="s">
        <v>86</v>
      </c>
      <c r="C46" s="20" t="s">
        <v>87</v>
      </c>
      <c r="D46" s="19"/>
      <c r="E46" s="19">
        <v>1</v>
      </c>
      <c r="F46" s="19"/>
      <c r="G46" s="19"/>
      <c r="H46" s="19"/>
      <c r="I46" s="21">
        <v>33.700000000000003</v>
      </c>
      <c r="J46" s="19"/>
      <c r="K46" s="19">
        <v>33.700000000000003</v>
      </c>
      <c r="L46" s="19"/>
      <c r="M46" s="19"/>
      <c r="N46" s="19"/>
      <c r="O46" s="19"/>
      <c r="P46" s="19" t="s">
        <v>39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</row>
    <row r="47" spans="1:89" s="5" customFormat="1" x14ac:dyDescent="0.3">
      <c r="A47" s="8">
        <v>44</v>
      </c>
      <c r="B47" s="8" t="s">
        <v>35</v>
      </c>
      <c r="C47" s="11" t="s">
        <v>88</v>
      </c>
      <c r="D47" s="8">
        <v>1</v>
      </c>
      <c r="E47" s="8"/>
      <c r="F47" s="8"/>
      <c r="G47" s="8"/>
      <c r="H47" s="8"/>
      <c r="I47" s="22">
        <v>8.09</v>
      </c>
      <c r="J47" s="8">
        <v>8.09</v>
      </c>
      <c r="K47" s="8"/>
      <c r="L47" s="8"/>
      <c r="M47" s="8"/>
      <c r="N47" s="8"/>
      <c r="O47" s="8"/>
      <c r="P47" s="8" t="s">
        <v>39</v>
      </c>
    </row>
    <row r="48" spans="1:89" s="5" customFormat="1" x14ac:dyDescent="0.3">
      <c r="A48" s="8">
        <v>45</v>
      </c>
      <c r="B48" s="8" t="s">
        <v>35</v>
      </c>
      <c r="C48" s="11" t="s">
        <v>89</v>
      </c>
      <c r="D48" s="8">
        <v>1</v>
      </c>
      <c r="E48" s="8"/>
      <c r="F48" s="8"/>
      <c r="G48" s="8"/>
      <c r="H48" s="8"/>
      <c r="I48" s="22">
        <v>28.16</v>
      </c>
      <c r="J48" s="8">
        <v>28.16</v>
      </c>
      <c r="K48" s="8"/>
      <c r="L48" s="8"/>
      <c r="M48" s="8"/>
      <c r="N48" s="8"/>
      <c r="O48" s="8"/>
      <c r="P48" s="8" t="s">
        <v>39</v>
      </c>
    </row>
    <row r="49" spans="1:89" s="23" customFormat="1" x14ac:dyDescent="0.3">
      <c r="A49" s="19">
        <v>46</v>
      </c>
      <c r="B49" s="19" t="s">
        <v>90</v>
      </c>
      <c r="C49" s="20" t="s">
        <v>91</v>
      </c>
      <c r="D49" s="19"/>
      <c r="E49" s="19">
        <v>1</v>
      </c>
      <c r="F49" s="19"/>
      <c r="G49" s="19"/>
      <c r="H49" s="19"/>
      <c r="I49" s="21">
        <v>26.4</v>
      </c>
      <c r="J49" s="19"/>
      <c r="K49" s="19">
        <v>26.4</v>
      </c>
      <c r="L49" s="19"/>
      <c r="M49" s="19"/>
      <c r="N49" s="19"/>
      <c r="O49" s="19"/>
      <c r="P49" s="19" t="s">
        <v>39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</row>
    <row r="50" spans="1:89" s="23" customFormat="1" x14ac:dyDescent="0.3">
      <c r="A50" s="19">
        <v>47</v>
      </c>
      <c r="B50" s="19" t="s">
        <v>92</v>
      </c>
      <c r="C50" s="20" t="s">
        <v>93</v>
      </c>
      <c r="D50" s="19"/>
      <c r="E50" s="19">
        <v>1</v>
      </c>
      <c r="F50" s="19"/>
      <c r="G50" s="19"/>
      <c r="H50" s="19"/>
      <c r="I50" s="21">
        <v>16.22</v>
      </c>
      <c r="J50" s="19"/>
      <c r="K50" s="19">
        <v>16.22</v>
      </c>
      <c r="L50" s="19"/>
      <c r="M50" s="19"/>
      <c r="N50" s="19"/>
      <c r="O50" s="19"/>
      <c r="P50" s="19" t="s">
        <v>39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</row>
    <row r="51" spans="1:89" s="23" customFormat="1" x14ac:dyDescent="0.3">
      <c r="A51" s="19">
        <v>48</v>
      </c>
      <c r="B51" s="19" t="s">
        <v>94</v>
      </c>
      <c r="C51" s="20" t="s">
        <v>95</v>
      </c>
      <c r="D51" s="19"/>
      <c r="E51" s="19"/>
      <c r="F51" s="19"/>
      <c r="G51" s="19">
        <v>1</v>
      </c>
      <c r="H51" s="19"/>
      <c r="I51" s="21">
        <v>13.97</v>
      </c>
      <c r="J51" s="19"/>
      <c r="K51" s="19">
        <v>13.97</v>
      </c>
      <c r="L51" s="19"/>
      <c r="M51" s="19"/>
      <c r="N51" s="19"/>
      <c r="O51" s="19"/>
      <c r="P51" s="19" t="s">
        <v>39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</row>
    <row r="52" spans="1:89" s="23" customFormat="1" x14ac:dyDescent="0.3">
      <c r="A52" s="19">
        <v>49</v>
      </c>
      <c r="B52" s="19" t="s">
        <v>92</v>
      </c>
      <c r="C52" s="20" t="s">
        <v>96</v>
      </c>
      <c r="D52" s="19"/>
      <c r="E52" s="19">
        <v>1</v>
      </c>
      <c r="F52" s="19"/>
      <c r="G52" s="19"/>
      <c r="H52" s="19"/>
      <c r="I52" s="21">
        <v>18.57</v>
      </c>
      <c r="J52" s="19"/>
      <c r="K52" s="19">
        <v>18.57</v>
      </c>
      <c r="L52" s="19"/>
      <c r="M52" s="19"/>
      <c r="N52" s="19"/>
      <c r="O52" s="19"/>
      <c r="P52" s="19" t="s">
        <v>39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</row>
    <row r="53" spans="1:89" s="23" customFormat="1" x14ac:dyDescent="0.3">
      <c r="A53" s="19">
        <v>50</v>
      </c>
      <c r="B53" s="19" t="s">
        <v>97</v>
      </c>
      <c r="C53" s="20" t="s">
        <v>98</v>
      </c>
      <c r="D53" s="19"/>
      <c r="E53" s="19">
        <v>1</v>
      </c>
      <c r="F53" s="19"/>
      <c r="G53" s="19"/>
      <c r="H53" s="19"/>
      <c r="I53" s="21">
        <v>66.13</v>
      </c>
      <c r="J53" s="19">
        <v>66.13</v>
      </c>
      <c r="K53" s="19"/>
      <c r="L53" s="19"/>
      <c r="M53" s="19"/>
      <c r="N53" s="19"/>
      <c r="O53" s="19"/>
      <c r="P53" s="19" t="s">
        <v>39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</row>
    <row r="54" spans="1:89" s="23" customFormat="1" x14ac:dyDescent="0.3">
      <c r="A54" s="19">
        <v>51</v>
      </c>
      <c r="B54" s="19" t="s">
        <v>99</v>
      </c>
      <c r="C54" s="20" t="s">
        <v>100</v>
      </c>
      <c r="D54" s="19"/>
      <c r="E54" s="19"/>
      <c r="F54" s="19"/>
      <c r="G54" s="19"/>
      <c r="H54" s="19">
        <v>1</v>
      </c>
      <c r="I54" s="21">
        <v>2.8</v>
      </c>
      <c r="J54" s="19">
        <v>2.8</v>
      </c>
      <c r="K54" s="19"/>
      <c r="L54" s="19"/>
      <c r="M54" s="19"/>
      <c r="N54" s="19"/>
      <c r="O54" s="19"/>
      <c r="P54" s="19" t="s">
        <v>39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</row>
    <row r="55" spans="1:89" s="23" customFormat="1" x14ac:dyDescent="0.3">
      <c r="A55" s="19">
        <v>52</v>
      </c>
      <c r="B55" s="19" t="s">
        <v>101</v>
      </c>
      <c r="C55" s="20" t="s">
        <v>102</v>
      </c>
      <c r="D55" s="19"/>
      <c r="E55" s="19"/>
      <c r="F55" s="19"/>
      <c r="G55" s="19"/>
      <c r="H55" s="19">
        <v>1</v>
      </c>
      <c r="I55" s="21">
        <v>3.29</v>
      </c>
      <c r="J55" s="19">
        <v>3.29</v>
      </c>
      <c r="K55" s="19"/>
      <c r="L55" s="19"/>
      <c r="M55" s="19">
        <v>1</v>
      </c>
      <c r="N55" s="19"/>
      <c r="O55" s="19">
        <v>1</v>
      </c>
      <c r="P55" s="19" t="s">
        <v>39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</row>
    <row r="56" spans="1:89" s="23" customFormat="1" x14ac:dyDescent="0.3">
      <c r="A56" s="19">
        <v>53</v>
      </c>
      <c r="B56" s="19" t="s">
        <v>103</v>
      </c>
      <c r="C56" s="20" t="s">
        <v>104</v>
      </c>
      <c r="D56" s="19"/>
      <c r="E56" s="19"/>
      <c r="F56" s="19"/>
      <c r="G56" s="19"/>
      <c r="H56" s="19">
        <v>1</v>
      </c>
      <c r="I56" s="21">
        <v>5.03</v>
      </c>
      <c r="J56" s="19">
        <v>5.03</v>
      </c>
      <c r="K56" s="19"/>
      <c r="L56" s="19"/>
      <c r="M56" s="19">
        <v>1</v>
      </c>
      <c r="N56" s="19"/>
      <c r="O56" s="19">
        <v>1</v>
      </c>
      <c r="P56" s="19" t="s">
        <v>39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</row>
    <row r="57" spans="1:89" s="23" customFormat="1" x14ac:dyDescent="0.3">
      <c r="A57" s="19">
        <v>54</v>
      </c>
      <c r="B57" s="19" t="s">
        <v>105</v>
      </c>
      <c r="C57" s="20" t="s">
        <v>106</v>
      </c>
      <c r="D57" s="19"/>
      <c r="E57" s="19"/>
      <c r="F57" s="19"/>
      <c r="G57" s="19"/>
      <c r="H57" s="19">
        <v>1</v>
      </c>
      <c r="I57" s="21">
        <v>2.82</v>
      </c>
      <c r="J57" s="19">
        <v>2.82</v>
      </c>
      <c r="K57" s="19"/>
      <c r="L57" s="19"/>
      <c r="M57" s="19"/>
      <c r="N57" s="19"/>
      <c r="O57" s="19"/>
      <c r="P57" s="19" t="s">
        <v>39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</row>
    <row r="58" spans="1:89" s="23" customFormat="1" x14ac:dyDescent="0.3">
      <c r="A58" s="19">
        <v>55</v>
      </c>
      <c r="B58" s="19" t="s">
        <v>107</v>
      </c>
      <c r="C58" s="20" t="s">
        <v>108</v>
      </c>
      <c r="D58" s="19"/>
      <c r="E58" s="19"/>
      <c r="F58" s="19"/>
      <c r="G58" s="19"/>
      <c r="H58" s="19">
        <v>1</v>
      </c>
      <c r="I58" s="21">
        <v>2.02</v>
      </c>
      <c r="J58" s="19">
        <v>2.02</v>
      </c>
      <c r="K58" s="19"/>
      <c r="L58" s="19"/>
      <c r="M58" s="19"/>
      <c r="N58" s="19"/>
      <c r="O58" s="19"/>
      <c r="P58" s="19" t="s">
        <v>39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</row>
    <row r="59" spans="1:89" s="23" customFormat="1" x14ac:dyDescent="0.3">
      <c r="A59" s="19">
        <v>56</v>
      </c>
      <c r="B59" s="19" t="s">
        <v>109</v>
      </c>
      <c r="C59" s="20" t="s">
        <v>110</v>
      </c>
      <c r="D59" s="19"/>
      <c r="E59" s="19">
        <v>1</v>
      </c>
      <c r="F59" s="19"/>
      <c r="G59" s="19"/>
      <c r="H59" s="19"/>
      <c r="I59" s="21">
        <v>13.05</v>
      </c>
      <c r="J59" s="19"/>
      <c r="K59" s="19">
        <v>13.05</v>
      </c>
      <c r="L59" s="19"/>
      <c r="M59" s="19"/>
      <c r="N59" s="19"/>
      <c r="O59" s="19"/>
      <c r="P59" s="19" t="s">
        <v>39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</row>
    <row r="60" spans="1:89" s="23" customFormat="1" x14ac:dyDescent="0.3">
      <c r="A60" s="19">
        <v>57</v>
      </c>
      <c r="B60" s="19" t="s">
        <v>111</v>
      </c>
      <c r="C60" s="20" t="s">
        <v>112</v>
      </c>
      <c r="D60" s="19"/>
      <c r="E60" s="19">
        <v>1</v>
      </c>
      <c r="F60" s="19"/>
      <c r="G60" s="19"/>
      <c r="H60" s="19"/>
      <c r="I60" s="21">
        <v>13.76</v>
      </c>
      <c r="J60" s="19"/>
      <c r="K60" s="19">
        <v>13.76</v>
      </c>
      <c r="L60" s="19"/>
      <c r="M60" s="19"/>
      <c r="N60" s="19"/>
      <c r="O60" s="19"/>
      <c r="P60" s="19" t="s">
        <v>39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</row>
    <row r="61" spans="1:89" s="23" customFormat="1" x14ac:dyDescent="0.3">
      <c r="A61" s="19">
        <v>58</v>
      </c>
      <c r="B61" s="19" t="s">
        <v>113</v>
      </c>
      <c r="C61" s="20" t="s">
        <v>114</v>
      </c>
      <c r="D61" s="19"/>
      <c r="E61" s="19">
        <v>1</v>
      </c>
      <c r="F61" s="19"/>
      <c r="G61" s="19"/>
      <c r="H61" s="19"/>
      <c r="I61" s="21">
        <v>10.63</v>
      </c>
      <c r="J61" s="19"/>
      <c r="K61" s="19">
        <v>10.63</v>
      </c>
      <c r="L61" s="19"/>
      <c r="M61" s="19"/>
      <c r="N61" s="19"/>
      <c r="O61" s="19"/>
      <c r="P61" s="19" t="s">
        <v>39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</row>
    <row r="62" spans="1:89" s="23" customFormat="1" x14ac:dyDescent="0.3">
      <c r="A62" s="19">
        <v>59</v>
      </c>
      <c r="B62" s="19" t="s">
        <v>113</v>
      </c>
      <c r="C62" s="20" t="s">
        <v>115</v>
      </c>
      <c r="D62" s="19"/>
      <c r="E62" s="19">
        <v>1</v>
      </c>
      <c r="F62" s="19"/>
      <c r="G62" s="19"/>
      <c r="H62" s="19"/>
      <c r="I62" s="21">
        <v>12.1</v>
      </c>
      <c r="J62" s="19"/>
      <c r="K62" s="19">
        <v>12.1</v>
      </c>
      <c r="L62" s="19"/>
      <c r="M62" s="19"/>
      <c r="N62" s="19"/>
      <c r="O62" s="19"/>
      <c r="P62" s="19" t="s">
        <v>39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</row>
    <row r="63" spans="1:89" s="23" customFormat="1" x14ac:dyDescent="0.3">
      <c r="A63" s="19">
        <v>60</v>
      </c>
      <c r="B63" s="19" t="s">
        <v>116</v>
      </c>
      <c r="C63" s="20" t="s">
        <v>117</v>
      </c>
      <c r="D63" s="19"/>
      <c r="E63" s="19"/>
      <c r="F63" s="19"/>
      <c r="G63" s="19">
        <v>1</v>
      </c>
      <c r="H63" s="19"/>
      <c r="I63" s="21">
        <v>8.59</v>
      </c>
      <c r="J63" s="19"/>
      <c r="K63" s="19">
        <v>8.59</v>
      </c>
      <c r="L63" s="19"/>
      <c r="M63" s="19"/>
      <c r="N63" s="19"/>
      <c r="O63" s="19"/>
      <c r="P63" s="19" t="s">
        <v>39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</row>
    <row r="64" spans="1:89" s="5" customFormat="1" x14ac:dyDescent="0.3">
      <c r="A64" s="8">
        <v>61</v>
      </c>
      <c r="B64" s="8" t="s">
        <v>19</v>
      </c>
      <c r="C64" s="11" t="s">
        <v>118</v>
      </c>
      <c r="D64" s="8"/>
      <c r="E64" s="8"/>
      <c r="F64" s="8">
        <v>1</v>
      </c>
      <c r="G64" s="8"/>
      <c r="H64" s="8"/>
      <c r="I64" s="22">
        <v>8.59</v>
      </c>
      <c r="J64" s="8"/>
      <c r="K64" s="8">
        <v>8.59</v>
      </c>
      <c r="L64" s="8"/>
      <c r="M64" s="8"/>
      <c r="N64" s="8"/>
      <c r="O64" s="8"/>
      <c r="P64" s="8" t="s">
        <v>39</v>
      </c>
    </row>
    <row r="65" spans="1:89" s="23" customFormat="1" x14ac:dyDescent="0.3">
      <c r="A65" s="19">
        <v>62</v>
      </c>
      <c r="B65" s="19" t="s">
        <v>105</v>
      </c>
      <c r="C65" s="20" t="s">
        <v>119</v>
      </c>
      <c r="D65" s="19"/>
      <c r="E65" s="19"/>
      <c r="F65" s="19"/>
      <c r="G65" s="19"/>
      <c r="H65" s="19">
        <v>1</v>
      </c>
      <c r="I65" s="21">
        <v>3.09</v>
      </c>
      <c r="J65" s="19">
        <v>3.09</v>
      </c>
      <c r="K65" s="19"/>
      <c r="L65" s="19"/>
      <c r="M65" s="19"/>
      <c r="N65" s="19"/>
      <c r="O65" s="19"/>
      <c r="P65" s="19" t="s">
        <v>39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</row>
    <row r="66" spans="1:89" s="23" customFormat="1" x14ac:dyDescent="0.3">
      <c r="A66" s="19">
        <v>63</v>
      </c>
      <c r="B66" s="19" t="s">
        <v>107</v>
      </c>
      <c r="C66" s="20" t="s">
        <v>120</v>
      </c>
      <c r="D66" s="19"/>
      <c r="E66" s="19"/>
      <c r="F66" s="19"/>
      <c r="G66" s="19"/>
      <c r="H66" s="19">
        <v>1</v>
      </c>
      <c r="I66" s="21">
        <v>4.95</v>
      </c>
      <c r="J66" s="19">
        <v>4.95</v>
      </c>
      <c r="K66" s="19"/>
      <c r="L66" s="19"/>
      <c r="M66" s="19">
        <v>1</v>
      </c>
      <c r="N66" s="19"/>
      <c r="O66" s="19">
        <v>1</v>
      </c>
      <c r="P66" s="19" t="s">
        <v>39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</row>
    <row r="67" spans="1:89" s="23" customFormat="1" x14ac:dyDescent="0.3">
      <c r="A67" s="19">
        <v>64</v>
      </c>
      <c r="B67" s="19" t="s">
        <v>99</v>
      </c>
      <c r="C67" s="20" t="s">
        <v>121</v>
      </c>
      <c r="D67" s="19"/>
      <c r="E67" s="19"/>
      <c r="F67" s="19"/>
      <c r="G67" s="19"/>
      <c r="H67" s="19">
        <v>1</v>
      </c>
      <c r="I67" s="21">
        <v>3.02</v>
      </c>
      <c r="J67" s="19">
        <v>3.02</v>
      </c>
      <c r="K67" s="19"/>
      <c r="L67" s="19"/>
      <c r="M67" s="19"/>
      <c r="N67" s="19"/>
      <c r="O67" s="19"/>
      <c r="P67" s="19" t="s">
        <v>39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</row>
    <row r="68" spans="1:89" s="23" customFormat="1" x14ac:dyDescent="0.3">
      <c r="A68" s="19">
        <v>65</v>
      </c>
      <c r="B68" s="19" t="s">
        <v>101</v>
      </c>
      <c r="C68" s="20" t="s">
        <v>122</v>
      </c>
      <c r="D68" s="19"/>
      <c r="E68" s="19"/>
      <c r="F68" s="19"/>
      <c r="G68" s="19"/>
      <c r="H68" s="19">
        <v>1</v>
      </c>
      <c r="I68" s="21">
        <v>5.84</v>
      </c>
      <c r="J68" s="19">
        <v>5.84</v>
      </c>
      <c r="K68" s="19"/>
      <c r="L68" s="19"/>
      <c r="M68" s="19">
        <v>1</v>
      </c>
      <c r="N68" s="19"/>
      <c r="O68" s="19">
        <v>1</v>
      </c>
      <c r="P68" s="19" t="s">
        <v>39</v>
      </c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</row>
    <row r="69" spans="1:89" s="23" customFormat="1" x14ac:dyDescent="0.3">
      <c r="A69" s="19">
        <v>66</v>
      </c>
      <c r="B69" s="19" t="s">
        <v>101</v>
      </c>
      <c r="C69" s="20" t="s">
        <v>123</v>
      </c>
      <c r="D69" s="19"/>
      <c r="E69" s="19"/>
      <c r="F69" s="19"/>
      <c r="G69" s="19"/>
      <c r="H69" s="19">
        <v>1</v>
      </c>
      <c r="I69" s="21">
        <v>6.2</v>
      </c>
      <c r="J69" s="19">
        <v>6.2</v>
      </c>
      <c r="K69" s="19"/>
      <c r="L69" s="19"/>
      <c r="M69" s="19"/>
      <c r="N69" s="19"/>
      <c r="O69" s="19"/>
      <c r="P69" s="19" t="s">
        <v>39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</row>
    <row r="70" spans="1:89" s="23" customFormat="1" x14ac:dyDescent="0.3">
      <c r="A70" s="19">
        <v>67</v>
      </c>
      <c r="B70" s="19" t="s">
        <v>99</v>
      </c>
      <c r="C70" s="20" t="s">
        <v>124</v>
      </c>
      <c r="D70" s="19"/>
      <c r="E70" s="19"/>
      <c r="F70" s="19"/>
      <c r="G70" s="19"/>
      <c r="H70" s="19">
        <v>1</v>
      </c>
      <c r="I70" s="21">
        <v>3.02</v>
      </c>
      <c r="J70" s="19">
        <v>3.02</v>
      </c>
      <c r="K70" s="19"/>
      <c r="L70" s="19"/>
      <c r="M70" s="19"/>
      <c r="N70" s="19"/>
      <c r="O70" s="19"/>
      <c r="P70" s="19" t="s">
        <v>39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</row>
    <row r="71" spans="1:89" s="23" customFormat="1" x14ac:dyDescent="0.3">
      <c r="A71" s="19">
        <v>68</v>
      </c>
      <c r="B71" s="19" t="s">
        <v>105</v>
      </c>
      <c r="C71" s="20" t="s">
        <v>125</v>
      </c>
      <c r="D71" s="19"/>
      <c r="E71" s="19"/>
      <c r="F71" s="19"/>
      <c r="G71" s="19"/>
      <c r="H71" s="19">
        <v>1</v>
      </c>
      <c r="I71" s="21">
        <v>3.09</v>
      </c>
      <c r="J71" s="19">
        <v>3.09</v>
      </c>
      <c r="K71" s="19"/>
      <c r="L71" s="19"/>
      <c r="M71" s="19"/>
      <c r="N71" s="19"/>
      <c r="O71" s="19"/>
      <c r="P71" s="19" t="s">
        <v>39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</row>
    <row r="72" spans="1:89" s="23" customFormat="1" x14ac:dyDescent="0.3">
      <c r="A72" s="19">
        <v>69</v>
      </c>
      <c r="B72" s="19" t="s">
        <v>107</v>
      </c>
      <c r="C72" s="20" t="s">
        <v>126</v>
      </c>
      <c r="D72" s="19"/>
      <c r="E72" s="19"/>
      <c r="F72" s="19"/>
      <c r="G72" s="19"/>
      <c r="H72" s="19">
        <v>1</v>
      </c>
      <c r="I72" s="21">
        <v>5.2</v>
      </c>
      <c r="J72" s="19">
        <v>5.2</v>
      </c>
      <c r="K72" s="19"/>
      <c r="L72" s="19"/>
      <c r="M72" s="19"/>
      <c r="N72" s="19"/>
      <c r="O72" s="19"/>
      <c r="P72" s="19" t="s">
        <v>39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</row>
    <row r="73" spans="1:89" s="23" customFormat="1" x14ac:dyDescent="0.3">
      <c r="A73" s="19">
        <v>70</v>
      </c>
      <c r="B73" s="19" t="s">
        <v>127</v>
      </c>
      <c r="C73" s="20" t="s">
        <v>128</v>
      </c>
      <c r="D73" s="19"/>
      <c r="E73" s="19">
        <v>1</v>
      </c>
      <c r="F73" s="19"/>
      <c r="G73" s="19"/>
      <c r="H73" s="19"/>
      <c r="I73" s="21">
        <v>9.76</v>
      </c>
      <c r="J73" s="19"/>
      <c r="K73" s="19">
        <v>9.76</v>
      </c>
      <c r="L73" s="19"/>
      <c r="M73" s="19"/>
      <c r="N73" s="19"/>
      <c r="O73" s="19"/>
      <c r="P73" s="19" t="s">
        <v>39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</row>
    <row r="74" spans="1:89" s="23" customFormat="1" x14ac:dyDescent="0.3">
      <c r="A74" s="19">
        <v>71</v>
      </c>
      <c r="B74" s="19" t="s">
        <v>127</v>
      </c>
      <c r="C74" s="20" t="s">
        <v>129</v>
      </c>
      <c r="D74" s="19"/>
      <c r="E74" s="19">
        <v>1</v>
      </c>
      <c r="F74" s="19"/>
      <c r="G74" s="19"/>
      <c r="H74" s="19"/>
      <c r="I74" s="21">
        <v>9.76</v>
      </c>
      <c r="J74" s="19"/>
      <c r="K74" s="19">
        <v>9.76</v>
      </c>
      <c r="L74" s="19"/>
      <c r="M74" s="19"/>
      <c r="N74" s="19"/>
      <c r="O74" s="19"/>
      <c r="P74" s="19" t="s">
        <v>39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</row>
    <row r="75" spans="1:89" s="23" customFormat="1" x14ac:dyDescent="0.3">
      <c r="A75" s="19">
        <v>72</v>
      </c>
      <c r="B75" s="19" t="s">
        <v>130</v>
      </c>
      <c r="C75" s="20" t="s">
        <v>131</v>
      </c>
      <c r="D75" s="19"/>
      <c r="E75" s="19"/>
      <c r="F75" s="19"/>
      <c r="G75" s="19">
        <v>1</v>
      </c>
      <c r="H75" s="19"/>
      <c r="I75" s="21">
        <v>11.68</v>
      </c>
      <c r="J75" s="19"/>
      <c r="K75" s="19">
        <v>11.68</v>
      </c>
      <c r="L75" s="19"/>
      <c r="M75" s="19"/>
      <c r="N75" s="19"/>
      <c r="O75" s="19"/>
      <c r="P75" s="19" t="s">
        <v>39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</row>
    <row r="76" spans="1:89" s="23" customFormat="1" ht="15" customHeight="1" x14ac:dyDescent="0.3">
      <c r="A76" s="19">
        <v>73</v>
      </c>
      <c r="B76" s="19" t="s">
        <v>132</v>
      </c>
      <c r="C76" s="20" t="s">
        <v>133</v>
      </c>
      <c r="D76" s="19"/>
      <c r="E76" s="19">
        <v>1</v>
      </c>
      <c r="F76" s="19"/>
      <c r="G76" s="19"/>
      <c r="H76" s="19"/>
      <c r="I76" s="21">
        <v>7.62</v>
      </c>
      <c r="J76" s="19"/>
      <c r="K76" s="19">
        <v>7.62</v>
      </c>
      <c r="L76" s="19"/>
      <c r="M76" s="19"/>
      <c r="N76" s="19"/>
      <c r="O76" s="19"/>
      <c r="P76" s="19" t="s">
        <v>39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</row>
    <row r="77" spans="1:89" s="23" customFormat="1" x14ac:dyDescent="0.3">
      <c r="A77" s="19">
        <v>74</v>
      </c>
      <c r="B77" s="19" t="s">
        <v>130</v>
      </c>
      <c r="C77" s="20" t="s">
        <v>134</v>
      </c>
      <c r="D77" s="19"/>
      <c r="E77" s="19"/>
      <c r="F77" s="19"/>
      <c r="G77" s="19">
        <v>1</v>
      </c>
      <c r="H77" s="19"/>
      <c r="I77" s="21">
        <v>10.61</v>
      </c>
      <c r="J77" s="19"/>
      <c r="K77" s="19">
        <v>10.61</v>
      </c>
      <c r="L77" s="19"/>
      <c r="M77" s="19"/>
      <c r="N77" s="19"/>
      <c r="O77" s="19"/>
      <c r="P77" s="19" t="s">
        <v>39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</row>
    <row r="78" spans="1:89" s="23" customFormat="1" x14ac:dyDescent="0.3">
      <c r="A78" s="19">
        <v>75</v>
      </c>
      <c r="B78" s="19" t="s">
        <v>130</v>
      </c>
      <c r="C78" s="20" t="s">
        <v>135</v>
      </c>
      <c r="D78" s="19"/>
      <c r="E78" s="19"/>
      <c r="F78" s="19"/>
      <c r="G78" s="19">
        <v>1</v>
      </c>
      <c r="H78" s="19"/>
      <c r="I78" s="21">
        <v>10.61</v>
      </c>
      <c r="J78" s="19"/>
      <c r="K78" s="19">
        <v>10.61</v>
      </c>
      <c r="L78" s="19"/>
      <c r="M78" s="19"/>
      <c r="N78" s="19"/>
      <c r="O78" s="19"/>
      <c r="P78" s="19" t="s">
        <v>39</v>
      </c>
      <c r="Q78" s="107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</row>
    <row r="79" spans="1:89" s="5" customFormat="1" x14ac:dyDescent="0.3">
      <c r="A79" s="8">
        <v>76</v>
      </c>
      <c r="B79" s="6" t="s">
        <v>467</v>
      </c>
      <c r="C79" s="11" t="s">
        <v>136</v>
      </c>
      <c r="D79" s="8">
        <v>1</v>
      </c>
      <c r="E79" s="8"/>
      <c r="F79" s="8"/>
      <c r="G79" s="8"/>
      <c r="H79" s="8"/>
      <c r="I79" s="22">
        <f>12.12+51.84</f>
        <v>63.96</v>
      </c>
      <c r="J79" s="8">
        <v>12.12</v>
      </c>
      <c r="K79" s="8"/>
      <c r="L79" s="8"/>
      <c r="M79" s="8"/>
      <c r="N79" s="8"/>
      <c r="O79" s="8"/>
      <c r="P79" s="8" t="s">
        <v>137</v>
      </c>
    </row>
    <row r="80" spans="1:89" s="5" customFormat="1" x14ac:dyDescent="0.3">
      <c r="A80" s="8">
        <v>77</v>
      </c>
      <c r="B80" s="8" t="s">
        <v>35</v>
      </c>
      <c r="C80" s="11" t="s">
        <v>138</v>
      </c>
      <c r="D80" s="8">
        <v>1</v>
      </c>
      <c r="E80" s="8"/>
      <c r="F80" s="8"/>
      <c r="G80" s="8"/>
      <c r="H80" s="8"/>
      <c r="I80" s="22">
        <v>45.02</v>
      </c>
      <c r="J80" s="8"/>
      <c r="K80" s="8">
        <v>45.02</v>
      </c>
      <c r="L80" s="8"/>
      <c r="M80" s="8"/>
      <c r="N80" s="8"/>
      <c r="O80" s="8"/>
      <c r="P80" s="8" t="s">
        <v>137</v>
      </c>
    </row>
    <row r="81" spans="1:16" s="5" customFormat="1" x14ac:dyDescent="0.3">
      <c r="A81" s="8">
        <v>78</v>
      </c>
      <c r="B81" s="8" t="s">
        <v>35</v>
      </c>
      <c r="C81" s="11" t="s">
        <v>139</v>
      </c>
      <c r="D81" s="8">
        <v>1</v>
      </c>
      <c r="E81" s="8"/>
      <c r="F81" s="8"/>
      <c r="G81" s="8"/>
      <c r="H81" s="8"/>
      <c r="I81" s="22">
        <v>5.4</v>
      </c>
      <c r="J81" s="8"/>
      <c r="K81" s="8">
        <v>5.4</v>
      </c>
      <c r="L81" s="8"/>
      <c r="M81" s="8"/>
      <c r="N81" s="8"/>
      <c r="O81" s="8"/>
      <c r="P81" s="8" t="s">
        <v>137</v>
      </c>
    </row>
    <row r="82" spans="1:16" s="5" customFormat="1" x14ac:dyDescent="0.3">
      <c r="A82" s="8">
        <v>79</v>
      </c>
      <c r="B82" s="8" t="s">
        <v>35</v>
      </c>
      <c r="C82" s="11" t="s">
        <v>140</v>
      </c>
      <c r="D82" s="8">
        <v>1</v>
      </c>
      <c r="E82" s="8"/>
      <c r="F82" s="8"/>
      <c r="G82" s="8"/>
      <c r="H82" s="8"/>
      <c r="I82" s="22">
        <v>35.76</v>
      </c>
      <c r="J82" s="8"/>
      <c r="K82" s="8">
        <v>35.76</v>
      </c>
      <c r="L82" s="8"/>
      <c r="M82" s="8"/>
      <c r="N82" s="8"/>
      <c r="O82" s="8"/>
      <c r="P82" s="8" t="s">
        <v>137</v>
      </c>
    </row>
    <row r="83" spans="1:16" s="5" customFormat="1" x14ac:dyDescent="0.3">
      <c r="A83" s="8">
        <v>80</v>
      </c>
      <c r="B83" s="8" t="s">
        <v>141</v>
      </c>
      <c r="C83" s="11" t="s">
        <v>142</v>
      </c>
      <c r="D83" s="8"/>
      <c r="E83" s="8">
        <v>1</v>
      </c>
      <c r="F83" s="8"/>
      <c r="G83" s="8"/>
      <c r="H83" s="8"/>
      <c r="I83" s="22">
        <v>33</v>
      </c>
      <c r="J83" s="8"/>
      <c r="K83" s="8">
        <v>33</v>
      </c>
      <c r="L83" s="8"/>
      <c r="M83" s="8"/>
      <c r="N83" s="8"/>
      <c r="O83" s="8"/>
      <c r="P83" s="8" t="s">
        <v>137</v>
      </c>
    </row>
    <row r="84" spans="1:16" s="5" customFormat="1" x14ac:dyDescent="0.3">
      <c r="A84" s="8">
        <v>81</v>
      </c>
      <c r="B84" s="8" t="s">
        <v>143</v>
      </c>
      <c r="C84" s="11" t="s">
        <v>144</v>
      </c>
      <c r="D84" s="8"/>
      <c r="E84" s="8">
        <v>1</v>
      </c>
      <c r="F84" s="8"/>
      <c r="G84" s="8"/>
      <c r="H84" s="8"/>
      <c r="I84" s="22">
        <v>28.7</v>
      </c>
      <c r="J84" s="8"/>
      <c r="K84" s="8">
        <v>28.7</v>
      </c>
      <c r="L84" s="8"/>
      <c r="M84" s="8"/>
      <c r="N84" s="8"/>
      <c r="O84" s="8"/>
      <c r="P84" s="8" t="s">
        <v>137</v>
      </c>
    </row>
    <row r="85" spans="1:16" s="5" customFormat="1" x14ac:dyDescent="0.3">
      <c r="A85" s="8">
        <v>82</v>
      </c>
      <c r="B85" s="8" t="s">
        <v>145</v>
      </c>
      <c r="C85" s="11" t="s">
        <v>146</v>
      </c>
      <c r="D85" s="8"/>
      <c r="E85" s="8">
        <v>1</v>
      </c>
      <c r="F85" s="8"/>
      <c r="G85" s="8"/>
      <c r="H85" s="8"/>
      <c r="I85" s="22">
        <v>14.62</v>
      </c>
      <c r="J85" s="8"/>
      <c r="K85" s="8">
        <v>14.62</v>
      </c>
      <c r="L85" s="8"/>
      <c r="M85" s="8"/>
      <c r="N85" s="8"/>
      <c r="O85" s="8"/>
      <c r="P85" s="8" t="s">
        <v>137</v>
      </c>
    </row>
    <row r="86" spans="1:16" s="5" customFormat="1" ht="28.8" x14ac:dyDescent="0.3">
      <c r="A86" s="8">
        <v>83</v>
      </c>
      <c r="B86" s="24" t="s">
        <v>147</v>
      </c>
      <c r="C86" s="11" t="s">
        <v>148</v>
      </c>
      <c r="D86" s="8"/>
      <c r="E86" s="8">
        <v>1</v>
      </c>
      <c r="F86" s="8"/>
      <c r="G86" s="8"/>
      <c r="H86" s="8"/>
      <c r="I86" s="22">
        <v>21.45</v>
      </c>
      <c r="J86" s="8"/>
      <c r="K86" s="8">
        <v>21.45</v>
      </c>
      <c r="L86" s="8"/>
      <c r="M86" s="8"/>
      <c r="N86" s="8"/>
      <c r="O86" s="8"/>
      <c r="P86" s="8" t="s">
        <v>137</v>
      </c>
    </row>
    <row r="87" spans="1:16" s="5" customFormat="1" ht="28.8" x14ac:dyDescent="0.3">
      <c r="A87" s="8">
        <v>84</v>
      </c>
      <c r="B87" s="24" t="s">
        <v>147</v>
      </c>
      <c r="C87" s="11" t="s">
        <v>149</v>
      </c>
      <c r="D87" s="8"/>
      <c r="E87" s="8">
        <v>1</v>
      </c>
      <c r="F87" s="8"/>
      <c r="G87" s="8"/>
      <c r="H87" s="8"/>
      <c r="I87" s="22">
        <v>24.85</v>
      </c>
      <c r="J87" s="8"/>
      <c r="K87" s="8">
        <v>24.85</v>
      </c>
      <c r="L87" s="8"/>
      <c r="M87" s="8"/>
      <c r="N87" s="8"/>
      <c r="O87" s="8"/>
      <c r="P87" s="8" t="s">
        <v>137</v>
      </c>
    </row>
    <row r="88" spans="1:16" s="5" customFormat="1" x14ac:dyDescent="0.3">
      <c r="A88" s="8">
        <v>85</v>
      </c>
      <c r="B88" s="8" t="s">
        <v>35</v>
      </c>
      <c r="C88" s="11" t="s">
        <v>150</v>
      </c>
      <c r="D88" s="8">
        <v>1</v>
      </c>
      <c r="E88" s="8"/>
      <c r="F88" s="8"/>
      <c r="G88" s="8"/>
      <c r="H88" s="8"/>
      <c r="I88" s="22">
        <v>23.38</v>
      </c>
      <c r="J88" s="8"/>
      <c r="K88" s="8">
        <v>23.38</v>
      </c>
      <c r="L88" s="8"/>
      <c r="M88" s="8"/>
      <c r="N88" s="8"/>
      <c r="O88" s="8"/>
      <c r="P88" s="8" t="s">
        <v>137</v>
      </c>
    </row>
    <row r="89" spans="1:16" s="5" customFormat="1" x14ac:dyDescent="0.3">
      <c r="A89" s="8">
        <v>86</v>
      </c>
      <c r="B89" s="8" t="s">
        <v>64</v>
      </c>
      <c r="C89" s="11" t="s">
        <v>151</v>
      </c>
      <c r="D89" s="8"/>
      <c r="E89" s="8">
        <v>1</v>
      </c>
      <c r="F89" s="8"/>
      <c r="G89" s="8"/>
      <c r="H89" s="8"/>
      <c r="I89" s="22">
        <v>2.95</v>
      </c>
      <c r="J89" s="8"/>
      <c r="K89" s="8">
        <v>2.95</v>
      </c>
      <c r="L89" s="8"/>
      <c r="M89" s="8"/>
      <c r="N89" s="8"/>
      <c r="O89" s="8"/>
      <c r="P89" s="8" t="s">
        <v>137</v>
      </c>
    </row>
    <row r="90" spans="1:16" s="5" customFormat="1" x14ac:dyDescent="0.3">
      <c r="A90" s="8">
        <v>87</v>
      </c>
      <c r="B90" s="24" t="s">
        <v>152</v>
      </c>
      <c r="C90" s="11" t="s">
        <v>153</v>
      </c>
      <c r="D90" s="8"/>
      <c r="E90" s="8">
        <v>1</v>
      </c>
      <c r="F90" s="8"/>
      <c r="G90" s="8"/>
      <c r="H90" s="8"/>
      <c r="I90" s="22">
        <v>25.83</v>
      </c>
      <c r="J90" s="8"/>
      <c r="K90" s="8">
        <v>25.83</v>
      </c>
      <c r="L90" s="8"/>
      <c r="M90" s="8"/>
      <c r="N90" s="8"/>
      <c r="O90" s="8"/>
      <c r="P90" s="8" t="s">
        <v>137</v>
      </c>
    </row>
    <row r="91" spans="1:16" s="5" customFormat="1" x14ac:dyDescent="0.3">
      <c r="A91" s="8">
        <v>88</v>
      </c>
      <c r="B91" s="8" t="s">
        <v>64</v>
      </c>
      <c r="C91" s="11" t="s">
        <v>154</v>
      </c>
      <c r="D91" s="8"/>
      <c r="E91" s="8">
        <v>1</v>
      </c>
      <c r="F91" s="8"/>
      <c r="G91" s="8"/>
      <c r="H91" s="8"/>
      <c r="I91" s="22">
        <v>5.09</v>
      </c>
      <c r="J91" s="8"/>
      <c r="K91" s="8">
        <v>5.09</v>
      </c>
      <c r="L91" s="8"/>
      <c r="M91" s="8"/>
      <c r="N91" s="8"/>
      <c r="O91" s="8"/>
      <c r="P91" s="8" t="s">
        <v>137</v>
      </c>
    </row>
    <row r="92" spans="1:16" s="5" customFormat="1" ht="28.8" x14ac:dyDescent="0.3">
      <c r="A92" s="8">
        <v>89</v>
      </c>
      <c r="B92" s="24" t="s">
        <v>155</v>
      </c>
      <c r="C92" s="11" t="s">
        <v>156</v>
      </c>
      <c r="D92" s="8"/>
      <c r="E92" s="8">
        <v>1</v>
      </c>
      <c r="F92" s="8"/>
      <c r="G92" s="8"/>
      <c r="H92" s="8"/>
      <c r="I92" s="22">
        <v>28.43</v>
      </c>
      <c r="J92" s="8"/>
      <c r="K92" s="8">
        <v>28.43</v>
      </c>
      <c r="L92" s="8"/>
      <c r="M92" s="8"/>
      <c r="N92" s="8"/>
      <c r="O92" s="8"/>
      <c r="P92" s="8" t="s">
        <v>137</v>
      </c>
    </row>
    <row r="93" spans="1:16" s="5" customFormat="1" ht="28.8" x14ac:dyDescent="0.3">
      <c r="A93" s="8">
        <v>90</v>
      </c>
      <c r="B93" s="24" t="s">
        <v>155</v>
      </c>
      <c r="C93" s="11" t="s">
        <v>157</v>
      </c>
      <c r="D93" s="8"/>
      <c r="E93" s="8">
        <v>1</v>
      </c>
      <c r="F93" s="8"/>
      <c r="G93" s="8"/>
      <c r="H93" s="8"/>
      <c r="I93" s="22">
        <v>28</v>
      </c>
      <c r="J93" s="8"/>
      <c r="K93" s="8">
        <v>28</v>
      </c>
      <c r="L93" s="8"/>
      <c r="M93" s="8"/>
      <c r="N93" s="8"/>
      <c r="O93" s="8"/>
      <c r="P93" s="8" t="s">
        <v>137</v>
      </c>
    </row>
    <row r="94" spans="1:16" s="5" customFormat="1" x14ac:dyDescent="0.3">
      <c r="A94" s="8">
        <v>91</v>
      </c>
      <c r="B94" s="8" t="s">
        <v>35</v>
      </c>
      <c r="C94" s="11" t="s">
        <v>158</v>
      </c>
      <c r="D94" s="8">
        <v>1</v>
      </c>
      <c r="E94" s="8"/>
      <c r="F94" s="8"/>
      <c r="G94" s="8"/>
      <c r="H94" s="8"/>
      <c r="I94" s="22">
        <v>11.28</v>
      </c>
      <c r="J94" s="8"/>
      <c r="K94" s="8">
        <v>11.28</v>
      </c>
      <c r="L94" s="8"/>
      <c r="M94" s="8"/>
      <c r="N94" s="8"/>
      <c r="O94" s="8"/>
      <c r="P94" s="8" t="s">
        <v>137</v>
      </c>
    </row>
    <row r="95" spans="1:16" s="5" customFormat="1" x14ac:dyDescent="0.3">
      <c r="A95" s="8">
        <v>92</v>
      </c>
      <c r="B95" s="8" t="s">
        <v>16</v>
      </c>
      <c r="C95" s="11" t="s">
        <v>159</v>
      </c>
      <c r="D95" s="8">
        <v>1</v>
      </c>
      <c r="E95" s="8"/>
      <c r="F95" s="8"/>
      <c r="G95" s="8"/>
      <c r="H95" s="8"/>
      <c r="I95" s="22">
        <v>14.08</v>
      </c>
      <c r="J95" s="8">
        <v>14.08</v>
      </c>
      <c r="K95" s="8"/>
      <c r="L95" s="8"/>
      <c r="M95" s="8"/>
      <c r="N95" s="8"/>
      <c r="O95" s="8"/>
      <c r="P95" s="8" t="s">
        <v>137</v>
      </c>
    </row>
    <row r="96" spans="1:16" s="5" customFormat="1" x14ac:dyDescent="0.3">
      <c r="A96" s="8">
        <v>93</v>
      </c>
      <c r="B96" s="8" t="s">
        <v>35</v>
      </c>
      <c r="C96" s="11" t="s">
        <v>160</v>
      </c>
      <c r="D96" s="8">
        <v>1</v>
      </c>
      <c r="E96" s="8"/>
      <c r="F96" s="8"/>
      <c r="G96" s="8"/>
      <c r="H96" s="8"/>
      <c r="I96" s="22">
        <v>28.77</v>
      </c>
      <c r="J96" s="8"/>
      <c r="K96" s="8">
        <v>28.77</v>
      </c>
      <c r="L96" s="8"/>
      <c r="M96" s="8"/>
      <c r="N96" s="8"/>
      <c r="O96" s="8"/>
      <c r="P96" s="8" t="s">
        <v>137</v>
      </c>
    </row>
    <row r="97" spans="1:16" s="5" customFormat="1" x14ac:dyDescent="0.3">
      <c r="A97" s="8">
        <v>94</v>
      </c>
      <c r="B97" s="8" t="s">
        <v>19</v>
      </c>
      <c r="C97" s="11" t="s">
        <v>161</v>
      </c>
      <c r="D97" s="8"/>
      <c r="E97" s="8"/>
      <c r="F97" s="8">
        <v>1</v>
      </c>
      <c r="G97" s="8"/>
      <c r="H97" s="8"/>
      <c r="I97" s="22">
        <v>9.9600000000000009</v>
      </c>
      <c r="J97" s="8"/>
      <c r="K97" s="8">
        <v>9.9600000000000009</v>
      </c>
      <c r="L97" s="8"/>
      <c r="M97" s="8"/>
      <c r="N97" s="8"/>
      <c r="O97" s="8"/>
      <c r="P97" s="8" t="s">
        <v>137</v>
      </c>
    </row>
    <row r="98" spans="1:16" s="5" customFormat="1" x14ac:dyDescent="0.3">
      <c r="A98" s="8">
        <v>95</v>
      </c>
      <c r="B98" s="8" t="s">
        <v>162</v>
      </c>
      <c r="C98" s="11" t="s">
        <v>163</v>
      </c>
      <c r="D98" s="8"/>
      <c r="E98" s="8"/>
      <c r="F98" s="8"/>
      <c r="G98" s="8">
        <v>1</v>
      </c>
      <c r="H98" s="8"/>
      <c r="I98" s="22">
        <v>30.72</v>
      </c>
      <c r="J98" s="8"/>
      <c r="K98" s="8"/>
      <c r="L98" s="8">
        <v>30.72</v>
      </c>
      <c r="M98" s="8"/>
      <c r="N98" s="8"/>
      <c r="O98" s="8"/>
      <c r="P98" s="8" t="s">
        <v>137</v>
      </c>
    </row>
    <row r="99" spans="1:16" s="5" customFormat="1" x14ac:dyDescent="0.3">
      <c r="A99" s="8">
        <v>96</v>
      </c>
      <c r="B99" s="8" t="s">
        <v>6</v>
      </c>
      <c r="C99" s="11" t="s">
        <v>164</v>
      </c>
      <c r="D99" s="8"/>
      <c r="E99" s="8"/>
      <c r="F99" s="8"/>
      <c r="G99" s="8">
        <v>1</v>
      </c>
      <c r="H99" s="8"/>
      <c r="I99" s="22">
        <v>19.760000000000002</v>
      </c>
      <c r="J99" s="8"/>
      <c r="K99" s="8"/>
      <c r="L99" s="8">
        <v>19.760000000000002</v>
      </c>
      <c r="M99" s="8"/>
      <c r="N99" s="8"/>
      <c r="O99" s="8"/>
      <c r="P99" s="8" t="s">
        <v>137</v>
      </c>
    </row>
    <row r="100" spans="1:16" s="5" customFormat="1" x14ac:dyDescent="0.3">
      <c r="A100" s="8">
        <v>97</v>
      </c>
      <c r="B100" s="8" t="s">
        <v>6</v>
      </c>
      <c r="C100" s="11" t="s">
        <v>165</v>
      </c>
      <c r="D100" s="8"/>
      <c r="E100" s="8"/>
      <c r="F100" s="8"/>
      <c r="G100" s="8">
        <v>1</v>
      </c>
      <c r="H100" s="8"/>
      <c r="I100" s="22">
        <v>19.79</v>
      </c>
      <c r="J100" s="8"/>
      <c r="K100" s="8"/>
      <c r="L100" s="8">
        <v>19.79</v>
      </c>
      <c r="M100" s="8"/>
      <c r="N100" s="8"/>
      <c r="O100" s="8"/>
      <c r="P100" s="8" t="s">
        <v>137</v>
      </c>
    </row>
    <row r="101" spans="1:16" s="5" customFormat="1" x14ac:dyDescent="0.3">
      <c r="A101" s="8">
        <v>98</v>
      </c>
      <c r="B101" s="8" t="s">
        <v>6</v>
      </c>
      <c r="C101" s="11" t="s">
        <v>166</v>
      </c>
      <c r="D101" s="8"/>
      <c r="E101" s="8"/>
      <c r="F101" s="8"/>
      <c r="G101" s="8">
        <v>1</v>
      </c>
      <c r="H101" s="8"/>
      <c r="I101" s="22">
        <v>19.760000000000002</v>
      </c>
      <c r="J101" s="8"/>
      <c r="K101" s="8"/>
      <c r="L101" s="8">
        <v>19.760000000000002</v>
      </c>
      <c r="M101" s="8"/>
      <c r="N101" s="8"/>
      <c r="O101" s="8"/>
      <c r="P101" s="8" t="s">
        <v>137</v>
      </c>
    </row>
    <row r="102" spans="1:16" s="5" customFormat="1" x14ac:dyDescent="0.3">
      <c r="A102" s="8">
        <v>99</v>
      </c>
      <c r="B102" s="8" t="s">
        <v>6</v>
      </c>
      <c r="C102" s="11" t="s">
        <v>167</v>
      </c>
      <c r="D102" s="8"/>
      <c r="E102" s="8"/>
      <c r="F102" s="8"/>
      <c r="G102" s="8">
        <v>1</v>
      </c>
      <c r="H102" s="8"/>
      <c r="I102" s="22">
        <v>17.809999999999999</v>
      </c>
      <c r="J102" s="8"/>
      <c r="K102" s="8"/>
      <c r="L102" s="8">
        <v>17.809999999999999</v>
      </c>
      <c r="M102" s="8"/>
      <c r="N102" s="8"/>
      <c r="O102" s="8"/>
      <c r="P102" s="8" t="s">
        <v>137</v>
      </c>
    </row>
    <row r="103" spans="1:16" s="5" customFormat="1" x14ac:dyDescent="0.3">
      <c r="A103" s="8">
        <v>100</v>
      </c>
      <c r="B103" s="8" t="s">
        <v>6</v>
      </c>
      <c r="C103" s="11" t="s">
        <v>168</v>
      </c>
      <c r="D103" s="8"/>
      <c r="E103" s="8"/>
      <c r="F103" s="8"/>
      <c r="G103" s="8">
        <v>1</v>
      </c>
      <c r="H103" s="8"/>
      <c r="I103" s="22">
        <v>18.850000000000001</v>
      </c>
      <c r="J103" s="8"/>
      <c r="K103" s="8"/>
      <c r="L103" s="8">
        <v>18.850000000000001</v>
      </c>
      <c r="M103" s="8"/>
      <c r="N103" s="8"/>
      <c r="O103" s="8"/>
      <c r="P103" s="8" t="s">
        <v>137</v>
      </c>
    </row>
    <row r="104" spans="1:16" s="5" customFormat="1" x14ac:dyDescent="0.3">
      <c r="A104" s="8">
        <v>101</v>
      </c>
      <c r="B104" s="8" t="s">
        <v>6</v>
      </c>
      <c r="C104" s="11" t="s">
        <v>169</v>
      </c>
      <c r="D104" s="8"/>
      <c r="E104" s="8"/>
      <c r="F104" s="8"/>
      <c r="G104" s="8">
        <v>1</v>
      </c>
      <c r="H104" s="8"/>
      <c r="I104" s="22">
        <v>18.899999999999999</v>
      </c>
      <c r="J104" s="8"/>
      <c r="K104" s="8"/>
      <c r="L104" s="8">
        <v>18.899999999999999</v>
      </c>
      <c r="M104" s="8"/>
      <c r="N104" s="8"/>
      <c r="O104" s="8"/>
      <c r="P104" s="8" t="s">
        <v>137</v>
      </c>
    </row>
    <row r="105" spans="1:16" s="5" customFormat="1" x14ac:dyDescent="0.3">
      <c r="A105" s="8">
        <v>102</v>
      </c>
      <c r="B105" s="8" t="s">
        <v>6</v>
      </c>
      <c r="C105" s="11" t="s">
        <v>170</v>
      </c>
      <c r="D105" s="8"/>
      <c r="E105" s="8"/>
      <c r="F105" s="8"/>
      <c r="G105" s="8">
        <v>1</v>
      </c>
      <c r="H105" s="8"/>
      <c r="I105" s="22">
        <v>20.97</v>
      </c>
      <c r="J105" s="8"/>
      <c r="K105" s="8"/>
      <c r="L105" s="8">
        <v>20.97</v>
      </c>
      <c r="M105" s="8"/>
      <c r="N105" s="8"/>
      <c r="O105" s="8"/>
      <c r="P105" s="8" t="s">
        <v>137</v>
      </c>
    </row>
    <row r="106" spans="1:16" s="5" customFormat="1" x14ac:dyDescent="0.3">
      <c r="A106" s="8">
        <v>103</v>
      </c>
      <c r="B106" s="8" t="s">
        <v>6</v>
      </c>
      <c r="C106" s="11" t="s">
        <v>171</v>
      </c>
      <c r="D106" s="8"/>
      <c r="E106" s="8"/>
      <c r="F106" s="8"/>
      <c r="G106" s="8">
        <v>1</v>
      </c>
      <c r="H106" s="8"/>
      <c r="I106" s="22">
        <v>20.76</v>
      </c>
      <c r="J106" s="8"/>
      <c r="K106" s="8"/>
      <c r="L106" s="8">
        <v>20.76</v>
      </c>
      <c r="M106" s="8"/>
      <c r="N106" s="8"/>
      <c r="O106" s="8"/>
      <c r="P106" s="8" t="s">
        <v>137</v>
      </c>
    </row>
    <row r="107" spans="1:16" s="5" customFormat="1" x14ac:dyDescent="0.3">
      <c r="A107" s="8">
        <v>104</v>
      </c>
      <c r="B107" s="8" t="s">
        <v>172</v>
      </c>
      <c r="C107" s="11" t="s">
        <v>173</v>
      </c>
      <c r="D107" s="8"/>
      <c r="E107" s="8"/>
      <c r="F107" s="8"/>
      <c r="G107" s="8">
        <v>1</v>
      </c>
      <c r="H107" s="8"/>
      <c r="I107" s="22">
        <v>28.52</v>
      </c>
      <c r="J107" s="8"/>
      <c r="K107" s="8">
        <v>28.52</v>
      </c>
      <c r="L107" s="8"/>
      <c r="M107" s="8"/>
      <c r="N107" s="8"/>
      <c r="O107" s="8"/>
      <c r="P107" s="8" t="s">
        <v>137</v>
      </c>
    </row>
    <row r="108" spans="1:16" s="5" customFormat="1" x14ac:dyDescent="0.3">
      <c r="A108" s="8">
        <v>105</v>
      </c>
      <c r="B108" s="8" t="s">
        <v>174</v>
      </c>
      <c r="C108" s="11" t="s">
        <v>175</v>
      </c>
      <c r="D108" s="8"/>
      <c r="E108" s="8"/>
      <c r="F108" s="8">
        <v>1</v>
      </c>
      <c r="G108" s="8"/>
      <c r="H108" s="8"/>
      <c r="I108" s="22">
        <v>4.76</v>
      </c>
      <c r="J108" s="8">
        <v>4.76</v>
      </c>
      <c r="K108" s="8"/>
      <c r="L108" s="8"/>
      <c r="M108" s="8"/>
      <c r="N108" s="8"/>
      <c r="O108" s="8"/>
      <c r="P108" s="8" t="s">
        <v>137</v>
      </c>
    </row>
    <row r="109" spans="1:16" s="5" customFormat="1" x14ac:dyDescent="0.3">
      <c r="A109" s="8">
        <v>106</v>
      </c>
      <c r="B109" s="8" t="s">
        <v>176</v>
      </c>
      <c r="C109" s="11" t="s">
        <v>177</v>
      </c>
      <c r="D109" s="8"/>
      <c r="E109" s="8">
        <v>1</v>
      </c>
      <c r="F109" s="8"/>
      <c r="G109" s="8"/>
      <c r="H109" s="8"/>
      <c r="I109" s="22">
        <v>5.4</v>
      </c>
      <c r="J109" s="8">
        <v>5.4</v>
      </c>
      <c r="K109" s="8"/>
      <c r="L109" s="8"/>
      <c r="M109" s="8"/>
      <c r="N109" s="8"/>
      <c r="O109" s="8"/>
      <c r="P109" s="8" t="s">
        <v>137</v>
      </c>
    </row>
    <row r="110" spans="1:16" s="5" customFormat="1" x14ac:dyDescent="0.3">
      <c r="A110" s="8">
        <v>107</v>
      </c>
      <c r="B110" s="8" t="s">
        <v>178</v>
      </c>
      <c r="C110" s="11" t="s">
        <v>179</v>
      </c>
      <c r="D110" s="8"/>
      <c r="E110" s="8"/>
      <c r="F110" s="8">
        <v>1</v>
      </c>
      <c r="G110" s="8"/>
      <c r="H110" s="8"/>
      <c r="I110" s="22">
        <v>28.02</v>
      </c>
      <c r="J110" s="8"/>
      <c r="K110" s="8">
        <v>28.02</v>
      </c>
      <c r="L110" s="8"/>
      <c r="M110" s="8"/>
      <c r="N110" s="8"/>
      <c r="O110" s="8"/>
      <c r="P110" s="8" t="s">
        <v>137</v>
      </c>
    </row>
    <row r="111" spans="1:16" s="5" customFormat="1" x14ac:dyDescent="0.3">
      <c r="A111" s="8">
        <v>108</v>
      </c>
      <c r="B111" s="8" t="s">
        <v>180</v>
      </c>
      <c r="C111" s="11" t="s">
        <v>181</v>
      </c>
      <c r="D111" s="8"/>
      <c r="E111" s="8">
        <v>1</v>
      </c>
      <c r="F111" s="8"/>
      <c r="G111" s="8"/>
      <c r="H111" s="8"/>
      <c r="I111" s="22">
        <v>6</v>
      </c>
      <c r="J111" s="8"/>
      <c r="K111" s="8">
        <v>6</v>
      </c>
      <c r="L111" s="8"/>
      <c r="M111" s="8"/>
      <c r="N111" s="8"/>
      <c r="O111" s="8"/>
      <c r="P111" s="8" t="s">
        <v>137</v>
      </c>
    </row>
    <row r="112" spans="1:16" s="5" customFormat="1" x14ac:dyDescent="0.3">
      <c r="A112" s="8">
        <v>109</v>
      </c>
      <c r="B112" s="8" t="s">
        <v>19</v>
      </c>
      <c r="C112" s="11" t="s">
        <v>182</v>
      </c>
      <c r="D112" s="8"/>
      <c r="E112" s="8"/>
      <c r="F112" s="8">
        <v>1</v>
      </c>
      <c r="G112" s="8"/>
      <c r="H112" s="8"/>
      <c r="I112" s="22">
        <v>9.24</v>
      </c>
      <c r="J112" s="8"/>
      <c r="K112" s="8">
        <v>9.24</v>
      </c>
      <c r="L112" s="8"/>
      <c r="M112" s="8"/>
      <c r="N112" s="8"/>
      <c r="O112" s="8"/>
      <c r="P112" s="8" t="s">
        <v>137</v>
      </c>
    </row>
    <row r="113" spans="1:16" s="5" customFormat="1" x14ac:dyDescent="0.3">
      <c r="A113" s="8">
        <v>110</v>
      </c>
      <c r="B113" s="8" t="s">
        <v>19</v>
      </c>
      <c r="C113" s="11" t="s">
        <v>183</v>
      </c>
      <c r="D113" s="8"/>
      <c r="E113" s="8"/>
      <c r="F113" s="8">
        <v>1</v>
      </c>
      <c r="G113" s="8"/>
      <c r="H113" s="8"/>
      <c r="I113" s="22">
        <v>9.17</v>
      </c>
      <c r="J113" s="8"/>
      <c r="K113" s="8">
        <v>9.17</v>
      </c>
      <c r="L113" s="8"/>
      <c r="M113" s="8"/>
      <c r="N113" s="8"/>
      <c r="O113" s="8"/>
      <c r="P113" s="8" t="s">
        <v>137</v>
      </c>
    </row>
    <row r="114" spans="1:16" s="5" customFormat="1" x14ac:dyDescent="0.3">
      <c r="A114" s="8">
        <v>111</v>
      </c>
      <c r="B114" s="8" t="s">
        <v>19</v>
      </c>
      <c r="C114" s="11" t="s">
        <v>184</v>
      </c>
      <c r="D114" s="8"/>
      <c r="E114" s="8"/>
      <c r="F114" s="8">
        <v>1</v>
      </c>
      <c r="G114" s="8"/>
      <c r="H114" s="8"/>
      <c r="I114" s="22">
        <v>9.17</v>
      </c>
      <c r="J114" s="8"/>
      <c r="K114" s="8">
        <v>9.17</v>
      </c>
      <c r="L114" s="8"/>
      <c r="M114" s="8"/>
      <c r="N114" s="8"/>
      <c r="O114" s="8"/>
      <c r="P114" s="8" t="s">
        <v>137</v>
      </c>
    </row>
    <row r="115" spans="1:16" s="5" customFormat="1" x14ac:dyDescent="0.3">
      <c r="A115" s="8">
        <v>112</v>
      </c>
      <c r="B115" s="8" t="s">
        <v>99</v>
      </c>
      <c r="C115" s="11" t="s">
        <v>185</v>
      </c>
      <c r="D115" s="8"/>
      <c r="E115" s="8"/>
      <c r="F115" s="8"/>
      <c r="G115" s="8"/>
      <c r="H115" s="8">
        <v>1</v>
      </c>
      <c r="I115" s="22">
        <v>2.73</v>
      </c>
      <c r="J115" s="8">
        <v>2.73</v>
      </c>
      <c r="K115" s="8"/>
      <c r="L115" s="8"/>
      <c r="M115" s="8"/>
      <c r="N115" s="8">
        <v>1</v>
      </c>
      <c r="O115" s="8"/>
      <c r="P115" s="8" t="s">
        <v>137</v>
      </c>
    </row>
    <row r="116" spans="1:16" s="5" customFormat="1" x14ac:dyDescent="0.3">
      <c r="A116" s="8">
        <v>113</v>
      </c>
      <c r="B116" s="8" t="s">
        <v>101</v>
      </c>
      <c r="C116" s="11" t="s">
        <v>186</v>
      </c>
      <c r="D116" s="8"/>
      <c r="E116" s="8"/>
      <c r="F116" s="8"/>
      <c r="G116" s="8"/>
      <c r="H116" s="8">
        <v>1</v>
      </c>
      <c r="I116" s="22">
        <v>1.48</v>
      </c>
      <c r="J116" s="8">
        <v>1.48</v>
      </c>
      <c r="K116" s="8"/>
      <c r="L116" s="8"/>
      <c r="M116" s="8"/>
      <c r="N116" s="8"/>
      <c r="O116" s="8">
        <v>1</v>
      </c>
      <c r="P116" s="8" t="s">
        <v>137</v>
      </c>
    </row>
    <row r="117" spans="1:16" s="5" customFormat="1" x14ac:dyDescent="0.3">
      <c r="A117" s="8">
        <v>114</v>
      </c>
      <c r="B117" s="8" t="s">
        <v>105</v>
      </c>
      <c r="C117" s="11" t="s">
        <v>187</v>
      </c>
      <c r="D117" s="8"/>
      <c r="E117" s="8"/>
      <c r="F117" s="8"/>
      <c r="G117" s="8"/>
      <c r="H117" s="8">
        <v>1</v>
      </c>
      <c r="I117" s="22">
        <v>2.37</v>
      </c>
      <c r="J117" s="8">
        <v>2.37</v>
      </c>
      <c r="K117" s="8"/>
      <c r="L117" s="8"/>
      <c r="M117" s="8">
        <v>1</v>
      </c>
      <c r="N117" s="8"/>
      <c r="O117" s="8">
        <v>2</v>
      </c>
      <c r="P117" s="8" t="s">
        <v>137</v>
      </c>
    </row>
    <row r="118" spans="1:16" s="5" customFormat="1" x14ac:dyDescent="0.3">
      <c r="A118" s="8">
        <v>115</v>
      </c>
      <c r="B118" s="8" t="s">
        <v>107</v>
      </c>
      <c r="C118" s="11" t="s">
        <v>188</v>
      </c>
      <c r="D118" s="8"/>
      <c r="E118" s="8"/>
      <c r="F118" s="8"/>
      <c r="G118" s="8"/>
      <c r="H118" s="8">
        <v>1</v>
      </c>
      <c r="I118" s="22">
        <v>3.35</v>
      </c>
      <c r="J118" s="8">
        <v>3.35</v>
      </c>
      <c r="K118" s="8"/>
      <c r="L118" s="8"/>
      <c r="M118" s="8">
        <v>1</v>
      </c>
      <c r="N118" s="8"/>
      <c r="O118" s="8">
        <v>2</v>
      </c>
      <c r="P118" s="8" t="s">
        <v>137</v>
      </c>
    </row>
    <row r="119" spans="1:16" s="5" customFormat="1" x14ac:dyDescent="0.3">
      <c r="A119" s="8">
        <v>116</v>
      </c>
      <c r="B119" s="8" t="s">
        <v>103</v>
      </c>
      <c r="C119" s="11" t="s">
        <v>189</v>
      </c>
      <c r="D119" s="8"/>
      <c r="E119" s="8"/>
      <c r="F119" s="8"/>
      <c r="G119" s="8"/>
      <c r="H119" s="8">
        <v>1</v>
      </c>
      <c r="I119" s="22">
        <v>9.9600000000000009</v>
      </c>
      <c r="J119" s="8">
        <v>9.9600000000000009</v>
      </c>
      <c r="K119" s="8"/>
      <c r="L119" s="8"/>
      <c r="M119" s="8">
        <v>1</v>
      </c>
      <c r="N119" s="8"/>
      <c r="O119" s="8">
        <v>1</v>
      </c>
      <c r="P119" s="8" t="s">
        <v>137</v>
      </c>
    </row>
    <row r="120" spans="1:16" s="5" customFormat="1" x14ac:dyDescent="0.3">
      <c r="A120" s="8">
        <v>117</v>
      </c>
      <c r="B120" s="8" t="s">
        <v>103</v>
      </c>
      <c r="C120" s="11" t="s">
        <v>190</v>
      </c>
      <c r="D120" s="8"/>
      <c r="E120" s="8"/>
      <c r="F120" s="8"/>
      <c r="G120" s="8"/>
      <c r="H120" s="8">
        <v>1</v>
      </c>
      <c r="I120" s="22">
        <v>9.9600000000000009</v>
      </c>
      <c r="J120" s="8">
        <v>9.9600000000000009</v>
      </c>
      <c r="K120" s="8"/>
      <c r="L120" s="8"/>
      <c r="M120" s="8">
        <v>1</v>
      </c>
      <c r="N120" s="8"/>
      <c r="O120" s="8">
        <v>1</v>
      </c>
      <c r="P120" s="8" t="s">
        <v>137</v>
      </c>
    </row>
    <row r="121" spans="1:16" s="5" customFormat="1" x14ac:dyDescent="0.3">
      <c r="A121" s="8">
        <v>118</v>
      </c>
      <c r="B121" s="8" t="s">
        <v>105</v>
      </c>
      <c r="C121" s="11" t="s">
        <v>191</v>
      </c>
      <c r="D121" s="8"/>
      <c r="E121" s="8"/>
      <c r="F121" s="8"/>
      <c r="G121" s="8"/>
      <c r="H121" s="8">
        <v>1</v>
      </c>
      <c r="I121" s="22">
        <v>2.37</v>
      </c>
      <c r="J121" s="8">
        <v>2.37</v>
      </c>
      <c r="K121" s="8"/>
      <c r="L121" s="8"/>
      <c r="M121" s="8"/>
      <c r="N121" s="8"/>
      <c r="O121" s="8"/>
      <c r="P121" s="8" t="s">
        <v>137</v>
      </c>
    </row>
    <row r="122" spans="1:16" s="5" customFormat="1" x14ac:dyDescent="0.3">
      <c r="A122" s="8">
        <v>119</v>
      </c>
      <c r="B122" s="8" t="s">
        <v>107</v>
      </c>
      <c r="C122" s="11" t="s">
        <v>192</v>
      </c>
      <c r="D122" s="8"/>
      <c r="E122" s="8"/>
      <c r="F122" s="8"/>
      <c r="G122" s="8"/>
      <c r="H122" s="8">
        <v>1</v>
      </c>
      <c r="I122" s="22">
        <v>3.35</v>
      </c>
      <c r="J122" s="8">
        <v>3.35</v>
      </c>
      <c r="K122" s="8"/>
      <c r="L122" s="8"/>
      <c r="M122" s="8">
        <v>1</v>
      </c>
      <c r="N122" s="8"/>
      <c r="O122" s="8">
        <v>2</v>
      </c>
      <c r="P122" s="8" t="s">
        <v>137</v>
      </c>
    </row>
    <row r="123" spans="1:16" s="5" customFormat="1" x14ac:dyDescent="0.3">
      <c r="A123" s="8">
        <v>120</v>
      </c>
      <c r="B123" s="8" t="s">
        <v>99</v>
      </c>
      <c r="C123" s="11" t="s">
        <v>193</v>
      </c>
      <c r="D123" s="8"/>
      <c r="E123" s="8"/>
      <c r="F123" s="8"/>
      <c r="G123" s="8"/>
      <c r="H123" s="8">
        <v>1</v>
      </c>
      <c r="I123" s="22">
        <v>2.73</v>
      </c>
      <c r="J123" s="8">
        <v>2.73</v>
      </c>
      <c r="K123" s="8"/>
      <c r="L123" s="8"/>
      <c r="M123" s="8">
        <v>1</v>
      </c>
      <c r="N123" s="8"/>
      <c r="O123" s="8"/>
      <c r="P123" s="8" t="s">
        <v>137</v>
      </c>
    </row>
    <row r="124" spans="1:16" s="5" customFormat="1" x14ac:dyDescent="0.3">
      <c r="A124" s="8">
        <v>121</v>
      </c>
      <c r="B124" s="8" t="s">
        <v>101</v>
      </c>
      <c r="C124" s="11" t="s">
        <v>194</v>
      </c>
      <c r="D124" s="8"/>
      <c r="E124" s="8"/>
      <c r="F124" s="8"/>
      <c r="G124" s="8"/>
      <c r="H124" s="8">
        <v>1</v>
      </c>
      <c r="I124" s="22">
        <v>1.48</v>
      </c>
      <c r="J124" s="8">
        <v>1.48</v>
      </c>
      <c r="K124" s="8"/>
      <c r="L124" s="8"/>
      <c r="M124" s="8"/>
      <c r="N124" s="8"/>
      <c r="O124" s="8">
        <v>1</v>
      </c>
      <c r="P124" s="8" t="s">
        <v>137</v>
      </c>
    </row>
    <row r="125" spans="1:16" s="5" customFormat="1" x14ac:dyDescent="0.3">
      <c r="A125" s="8">
        <v>122</v>
      </c>
      <c r="B125" s="8" t="s">
        <v>195</v>
      </c>
      <c r="C125" s="11" t="s">
        <v>196</v>
      </c>
      <c r="D125" s="8"/>
      <c r="E125" s="8">
        <v>1</v>
      </c>
      <c r="F125" s="8"/>
      <c r="G125" s="8"/>
      <c r="H125" s="8"/>
      <c r="I125" s="22">
        <v>18.739999999999998</v>
      </c>
      <c r="J125" s="8"/>
      <c r="K125" s="8">
        <v>18.739999999999998</v>
      </c>
      <c r="L125" s="8"/>
      <c r="M125" s="8"/>
      <c r="N125" s="8"/>
      <c r="O125" s="8"/>
      <c r="P125" s="8" t="s">
        <v>137</v>
      </c>
    </row>
    <row r="126" spans="1:16" s="5" customFormat="1" x14ac:dyDescent="0.3">
      <c r="A126" s="8">
        <v>123</v>
      </c>
      <c r="B126" s="8" t="s">
        <v>197</v>
      </c>
      <c r="C126" s="11" t="s">
        <v>198</v>
      </c>
      <c r="D126" s="8"/>
      <c r="E126" s="8">
        <v>1</v>
      </c>
      <c r="F126" s="8"/>
      <c r="G126" s="8"/>
      <c r="H126" s="8"/>
      <c r="I126" s="22">
        <v>15.51</v>
      </c>
      <c r="J126" s="8"/>
      <c r="K126" s="8">
        <v>15.51</v>
      </c>
      <c r="L126" s="8"/>
      <c r="M126" s="8"/>
      <c r="N126" s="8"/>
      <c r="O126" s="8"/>
      <c r="P126" s="8" t="s">
        <v>137</v>
      </c>
    </row>
    <row r="127" spans="1:16" s="5" customFormat="1" x14ac:dyDescent="0.3">
      <c r="A127" s="8">
        <v>124</v>
      </c>
      <c r="B127" s="8" t="s">
        <v>199</v>
      </c>
      <c r="C127" s="11" t="s">
        <v>200</v>
      </c>
      <c r="D127" s="8"/>
      <c r="E127" s="8">
        <v>1</v>
      </c>
      <c r="F127" s="8"/>
      <c r="G127" s="8"/>
      <c r="H127" s="8"/>
      <c r="I127" s="22">
        <v>8.98</v>
      </c>
      <c r="J127" s="8"/>
      <c r="K127" s="8">
        <v>8.98</v>
      </c>
      <c r="L127" s="8"/>
      <c r="M127" s="8"/>
      <c r="N127" s="8"/>
      <c r="O127" s="8"/>
      <c r="P127" s="8" t="s">
        <v>137</v>
      </c>
    </row>
    <row r="128" spans="1:16" s="5" customFormat="1" x14ac:dyDescent="0.3">
      <c r="A128" s="8">
        <v>125</v>
      </c>
      <c r="B128" s="8" t="s">
        <v>201</v>
      </c>
      <c r="C128" s="11" t="s">
        <v>202</v>
      </c>
      <c r="D128" s="8"/>
      <c r="E128" s="8">
        <v>1</v>
      </c>
      <c r="F128" s="8"/>
      <c r="G128" s="8"/>
      <c r="H128" s="8"/>
      <c r="I128" s="22">
        <v>6.62</v>
      </c>
      <c r="J128" s="8"/>
      <c r="K128" s="8">
        <v>6.62</v>
      </c>
      <c r="L128" s="8"/>
      <c r="M128" s="8"/>
      <c r="N128" s="8"/>
      <c r="O128" s="8"/>
      <c r="P128" s="8" t="s">
        <v>137</v>
      </c>
    </row>
    <row r="129" spans="1:17" s="5" customFormat="1" x14ac:dyDescent="0.3">
      <c r="A129" s="8">
        <v>126</v>
      </c>
      <c r="B129" s="8" t="s">
        <v>13</v>
      </c>
      <c r="C129" s="11" t="s">
        <v>203</v>
      </c>
      <c r="D129" s="8"/>
      <c r="E129" s="8"/>
      <c r="F129" s="8"/>
      <c r="G129" s="8"/>
      <c r="H129" s="8">
        <v>1</v>
      </c>
      <c r="I129" s="22">
        <v>0.9</v>
      </c>
      <c r="J129" s="8"/>
      <c r="K129" s="8">
        <v>0.9</v>
      </c>
      <c r="L129" s="8"/>
      <c r="M129" s="8"/>
      <c r="N129" s="8"/>
      <c r="O129" s="8">
        <v>1</v>
      </c>
      <c r="P129" s="8" t="s">
        <v>137</v>
      </c>
    </row>
    <row r="130" spans="1:17" s="5" customFormat="1" x14ac:dyDescent="0.3">
      <c r="A130" s="8">
        <v>127</v>
      </c>
      <c r="B130" s="8" t="s">
        <v>204</v>
      </c>
      <c r="C130" s="11" t="s">
        <v>205</v>
      </c>
      <c r="D130" s="8"/>
      <c r="E130" s="8">
        <v>1</v>
      </c>
      <c r="F130" s="8"/>
      <c r="G130" s="8"/>
      <c r="H130" s="8"/>
      <c r="I130" s="22">
        <v>8.3000000000000007</v>
      </c>
      <c r="J130" s="8"/>
      <c r="K130" s="8">
        <v>8.3000000000000007</v>
      </c>
      <c r="L130" s="8"/>
      <c r="M130" s="8"/>
      <c r="N130" s="8"/>
      <c r="O130" s="8"/>
      <c r="P130" s="8" t="s">
        <v>137</v>
      </c>
    </row>
    <row r="131" spans="1:17" s="5" customFormat="1" x14ac:dyDescent="0.3">
      <c r="A131" s="8">
        <v>128</v>
      </c>
      <c r="B131" s="8" t="s">
        <v>195</v>
      </c>
      <c r="C131" s="11" t="s">
        <v>206</v>
      </c>
      <c r="D131" s="8"/>
      <c r="E131" s="8">
        <v>1</v>
      </c>
      <c r="F131" s="8"/>
      <c r="G131" s="8"/>
      <c r="H131" s="8"/>
      <c r="I131" s="22">
        <v>18.88</v>
      </c>
      <c r="J131" s="8"/>
      <c r="K131" s="8">
        <v>18.88</v>
      </c>
      <c r="L131" s="8"/>
      <c r="M131" s="8"/>
      <c r="N131" s="8"/>
      <c r="O131" s="8"/>
      <c r="P131" s="8" t="s">
        <v>137</v>
      </c>
      <c r="Q131" s="107"/>
    </row>
    <row r="132" spans="1:17" s="5" customFormat="1" x14ac:dyDescent="0.3">
      <c r="A132" s="8">
        <v>129</v>
      </c>
      <c r="B132" s="6" t="s">
        <v>467</v>
      </c>
      <c r="C132" s="11" t="s">
        <v>207</v>
      </c>
      <c r="D132" s="8">
        <v>1</v>
      </c>
      <c r="E132" s="8"/>
      <c r="F132" s="8"/>
      <c r="G132" s="8"/>
      <c r="H132" s="8"/>
      <c r="I132" s="22">
        <f>31.5+50.11</f>
        <v>81.61</v>
      </c>
      <c r="J132" s="8">
        <v>31.5</v>
      </c>
      <c r="K132" s="8"/>
      <c r="L132" s="8"/>
      <c r="M132" s="8"/>
      <c r="N132" s="8"/>
      <c r="O132" s="8"/>
      <c r="P132" s="8" t="s">
        <v>208</v>
      </c>
    </row>
    <row r="133" spans="1:17" s="5" customFormat="1" x14ac:dyDescent="0.3">
      <c r="A133" s="8">
        <v>130</v>
      </c>
      <c r="B133" s="8" t="s">
        <v>105</v>
      </c>
      <c r="C133" s="11" t="s">
        <v>209</v>
      </c>
      <c r="D133" s="8"/>
      <c r="E133" s="8"/>
      <c r="F133" s="8"/>
      <c r="G133" s="8"/>
      <c r="H133" s="8">
        <v>1</v>
      </c>
      <c r="I133" s="22">
        <v>4.28</v>
      </c>
      <c r="J133" s="8">
        <v>4.28</v>
      </c>
      <c r="K133" s="8"/>
      <c r="L133" s="8"/>
      <c r="M133" s="8">
        <v>2</v>
      </c>
      <c r="N133" s="8"/>
      <c r="O133" s="8"/>
      <c r="P133" s="8" t="s">
        <v>208</v>
      </c>
    </row>
    <row r="134" spans="1:17" s="5" customFormat="1" x14ac:dyDescent="0.3">
      <c r="A134" s="8">
        <v>131</v>
      </c>
      <c r="B134" s="8" t="s">
        <v>107</v>
      </c>
      <c r="C134" s="11" t="s">
        <v>210</v>
      </c>
      <c r="D134" s="8"/>
      <c r="E134" s="8"/>
      <c r="F134" s="8"/>
      <c r="G134" s="8"/>
      <c r="H134" s="8">
        <v>1</v>
      </c>
      <c r="I134" s="22">
        <v>5.97</v>
      </c>
      <c r="J134" s="8">
        <v>5.97</v>
      </c>
      <c r="K134" s="8"/>
      <c r="L134" s="8"/>
      <c r="M134" s="8"/>
      <c r="N134" s="8"/>
      <c r="O134" s="8">
        <v>2</v>
      </c>
      <c r="P134" s="8" t="s">
        <v>208</v>
      </c>
    </row>
    <row r="135" spans="1:17" s="5" customFormat="1" x14ac:dyDescent="0.3">
      <c r="A135" s="8">
        <v>132</v>
      </c>
      <c r="B135" s="8" t="s">
        <v>103</v>
      </c>
      <c r="C135" s="11" t="s">
        <v>211</v>
      </c>
      <c r="D135" s="8"/>
      <c r="E135" s="8"/>
      <c r="F135" s="8"/>
      <c r="G135" s="8"/>
      <c r="H135" s="8">
        <v>1</v>
      </c>
      <c r="I135" s="22">
        <v>5.99</v>
      </c>
      <c r="J135" s="8">
        <v>5.99</v>
      </c>
      <c r="K135" s="8"/>
      <c r="L135" s="8"/>
      <c r="M135" s="8">
        <v>1</v>
      </c>
      <c r="N135" s="8"/>
      <c r="O135" s="8">
        <v>2</v>
      </c>
      <c r="P135" s="8" t="s">
        <v>208</v>
      </c>
    </row>
    <row r="136" spans="1:17" s="5" customFormat="1" x14ac:dyDescent="0.3">
      <c r="A136" s="8">
        <v>133</v>
      </c>
      <c r="B136" s="8" t="s">
        <v>99</v>
      </c>
      <c r="C136" s="11" t="s">
        <v>212</v>
      </c>
      <c r="D136" s="8"/>
      <c r="E136" s="8"/>
      <c r="F136" s="8"/>
      <c r="G136" s="8"/>
      <c r="H136" s="8">
        <v>1</v>
      </c>
      <c r="I136" s="22">
        <v>4.21</v>
      </c>
      <c r="J136" s="8">
        <v>4.21</v>
      </c>
      <c r="K136" s="8"/>
      <c r="L136" s="8"/>
      <c r="M136" s="8">
        <v>2</v>
      </c>
      <c r="N136" s="8"/>
      <c r="O136" s="8"/>
      <c r="P136" s="8" t="s">
        <v>208</v>
      </c>
    </row>
    <row r="137" spans="1:17" s="5" customFormat="1" x14ac:dyDescent="0.3">
      <c r="A137" s="8">
        <v>134</v>
      </c>
      <c r="B137" s="8" t="s">
        <v>101</v>
      </c>
      <c r="C137" s="11" t="s">
        <v>213</v>
      </c>
      <c r="D137" s="8"/>
      <c r="E137" s="8"/>
      <c r="F137" s="8"/>
      <c r="G137" s="8"/>
      <c r="H137" s="8">
        <v>1</v>
      </c>
      <c r="I137" s="22">
        <v>5.88</v>
      </c>
      <c r="J137" s="8">
        <v>5.88</v>
      </c>
      <c r="K137" s="8"/>
      <c r="L137" s="8"/>
      <c r="M137" s="8"/>
      <c r="N137" s="8"/>
      <c r="O137" s="8">
        <v>2</v>
      </c>
      <c r="P137" s="8" t="s">
        <v>208</v>
      </c>
    </row>
    <row r="138" spans="1:17" s="5" customFormat="1" x14ac:dyDescent="0.3">
      <c r="A138" s="8">
        <v>135</v>
      </c>
      <c r="B138" s="8" t="s">
        <v>35</v>
      </c>
      <c r="C138" s="11" t="s">
        <v>214</v>
      </c>
      <c r="D138" s="8">
        <v>1</v>
      </c>
      <c r="E138" s="8"/>
      <c r="F138" s="8"/>
      <c r="G138" s="8"/>
      <c r="H138" s="8"/>
      <c r="I138" s="22">
        <v>34.1</v>
      </c>
      <c r="J138" s="8">
        <v>34.1</v>
      </c>
      <c r="K138" s="8"/>
      <c r="L138" s="8"/>
      <c r="M138" s="8"/>
      <c r="N138" s="8"/>
      <c r="O138" s="8"/>
      <c r="P138" s="8" t="s">
        <v>208</v>
      </c>
    </row>
    <row r="139" spans="1:17" s="5" customFormat="1" x14ac:dyDescent="0.3">
      <c r="A139" s="8">
        <v>136</v>
      </c>
      <c r="B139" s="8" t="s">
        <v>215</v>
      </c>
      <c r="C139" s="11" t="s">
        <v>216</v>
      </c>
      <c r="D139" s="8"/>
      <c r="E139" s="8"/>
      <c r="F139" s="8"/>
      <c r="G139" s="8">
        <v>1</v>
      </c>
      <c r="H139" s="8"/>
      <c r="I139" s="22">
        <v>8.92</v>
      </c>
      <c r="J139" s="8"/>
      <c r="K139" s="8">
        <v>8.92</v>
      </c>
      <c r="L139" s="8"/>
      <c r="M139" s="8"/>
      <c r="N139" s="8"/>
      <c r="O139" s="8"/>
      <c r="P139" s="8" t="s">
        <v>208</v>
      </c>
    </row>
    <row r="140" spans="1:17" s="5" customFormat="1" x14ac:dyDescent="0.3">
      <c r="A140" s="8">
        <v>137</v>
      </c>
      <c r="B140" s="8" t="s">
        <v>217</v>
      </c>
      <c r="C140" s="11" t="s">
        <v>218</v>
      </c>
      <c r="D140" s="8"/>
      <c r="E140" s="8"/>
      <c r="F140" s="8"/>
      <c r="G140" s="8">
        <v>1</v>
      </c>
      <c r="H140" s="8"/>
      <c r="I140" s="22">
        <v>23.94</v>
      </c>
      <c r="J140" s="8"/>
      <c r="K140" s="8"/>
      <c r="L140" s="8">
        <v>23.94</v>
      </c>
      <c r="M140" s="8"/>
      <c r="N140" s="8"/>
      <c r="O140" s="8"/>
      <c r="P140" s="8" t="s">
        <v>208</v>
      </c>
    </row>
    <row r="141" spans="1:17" s="5" customFormat="1" x14ac:dyDescent="0.3">
      <c r="A141" s="8">
        <v>138</v>
      </c>
      <c r="B141" s="8" t="s">
        <v>219</v>
      </c>
      <c r="C141" s="11" t="s">
        <v>220</v>
      </c>
      <c r="D141" s="8"/>
      <c r="E141" s="8"/>
      <c r="F141" s="8"/>
      <c r="G141" s="8">
        <v>1</v>
      </c>
      <c r="H141" s="8"/>
      <c r="I141" s="22">
        <v>30.72</v>
      </c>
      <c r="J141" s="8"/>
      <c r="K141" s="8"/>
      <c r="L141" s="8">
        <v>30.72</v>
      </c>
      <c r="M141" s="8"/>
      <c r="N141" s="8"/>
      <c r="O141" s="8"/>
      <c r="P141" s="8" t="s">
        <v>208</v>
      </c>
    </row>
    <row r="142" spans="1:17" s="5" customFormat="1" x14ac:dyDescent="0.3">
      <c r="A142" s="8">
        <v>139</v>
      </c>
      <c r="B142" s="8" t="s">
        <v>219</v>
      </c>
      <c r="C142" s="11" t="s">
        <v>221</v>
      </c>
      <c r="D142" s="8"/>
      <c r="E142" s="8"/>
      <c r="F142" s="8"/>
      <c r="G142" s="8">
        <v>1</v>
      </c>
      <c r="H142" s="8"/>
      <c r="I142" s="22">
        <v>26.64</v>
      </c>
      <c r="J142" s="8"/>
      <c r="K142" s="8"/>
      <c r="L142" s="8">
        <v>26.64</v>
      </c>
      <c r="M142" s="8"/>
      <c r="N142" s="8"/>
      <c r="O142" s="8"/>
      <c r="P142" s="8" t="s">
        <v>208</v>
      </c>
    </row>
    <row r="143" spans="1:17" s="5" customFormat="1" x14ac:dyDescent="0.3">
      <c r="A143" s="8">
        <v>140</v>
      </c>
      <c r="B143" s="8" t="s">
        <v>6</v>
      </c>
      <c r="C143" s="11" t="s">
        <v>222</v>
      </c>
      <c r="D143" s="8"/>
      <c r="E143" s="8"/>
      <c r="F143" s="8"/>
      <c r="G143" s="8">
        <v>1</v>
      </c>
      <c r="H143" s="8"/>
      <c r="I143" s="22">
        <v>14.94</v>
      </c>
      <c r="J143" s="8"/>
      <c r="K143" s="8"/>
      <c r="L143" s="8">
        <v>14.94</v>
      </c>
      <c r="M143" s="8"/>
      <c r="N143" s="8"/>
      <c r="O143" s="8"/>
      <c r="P143" s="8" t="s">
        <v>208</v>
      </c>
    </row>
    <row r="144" spans="1:17" s="5" customFormat="1" x14ac:dyDescent="0.3">
      <c r="A144" s="8">
        <v>141</v>
      </c>
      <c r="B144" s="8" t="s">
        <v>6</v>
      </c>
      <c r="C144" s="11" t="s">
        <v>223</v>
      </c>
      <c r="D144" s="8"/>
      <c r="E144" s="8"/>
      <c r="F144" s="8"/>
      <c r="G144" s="8">
        <v>1</v>
      </c>
      <c r="H144" s="8"/>
      <c r="I144" s="22">
        <v>14.87</v>
      </c>
      <c r="J144" s="8"/>
      <c r="K144" s="8"/>
      <c r="L144" s="8">
        <v>14.87</v>
      </c>
      <c r="M144" s="8"/>
      <c r="N144" s="8"/>
      <c r="O144" s="8"/>
      <c r="P144" s="8" t="s">
        <v>208</v>
      </c>
    </row>
    <row r="145" spans="1:16" s="5" customFormat="1" x14ac:dyDescent="0.3">
      <c r="A145" s="8">
        <v>142</v>
      </c>
      <c r="B145" s="8" t="s">
        <v>6</v>
      </c>
      <c r="C145" s="11" t="s">
        <v>224</v>
      </c>
      <c r="D145" s="8"/>
      <c r="E145" s="8"/>
      <c r="F145" s="8"/>
      <c r="G145" s="8">
        <v>1</v>
      </c>
      <c r="H145" s="8"/>
      <c r="I145" s="22">
        <v>15.12</v>
      </c>
      <c r="J145" s="8"/>
      <c r="K145" s="8"/>
      <c r="L145" s="8">
        <v>15.12</v>
      </c>
      <c r="M145" s="8"/>
      <c r="N145" s="8"/>
      <c r="O145" s="8"/>
      <c r="P145" s="8" t="s">
        <v>208</v>
      </c>
    </row>
    <row r="146" spans="1:16" s="5" customFormat="1" x14ac:dyDescent="0.3">
      <c r="A146" s="8">
        <v>143</v>
      </c>
      <c r="B146" s="8" t="s">
        <v>41</v>
      </c>
      <c r="C146" s="11" t="s">
        <v>225</v>
      </c>
      <c r="D146" s="8"/>
      <c r="E146" s="8"/>
      <c r="F146" s="8">
        <v>1</v>
      </c>
      <c r="G146" s="8"/>
      <c r="H146" s="8"/>
      <c r="I146" s="22">
        <v>3.09</v>
      </c>
      <c r="J146" s="8"/>
      <c r="K146" s="8">
        <v>3.09</v>
      </c>
      <c r="L146" s="8"/>
      <c r="M146" s="8"/>
      <c r="N146" s="8"/>
      <c r="O146" s="8"/>
      <c r="P146" s="8" t="s">
        <v>208</v>
      </c>
    </row>
    <row r="147" spans="1:16" s="5" customFormat="1" x14ac:dyDescent="0.3">
      <c r="A147" s="8">
        <v>144</v>
      </c>
      <c r="B147" s="8" t="s">
        <v>226</v>
      </c>
      <c r="C147" s="11" t="s">
        <v>227</v>
      </c>
      <c r="D147" s="8"/>
      <c r="E147" s="8"/>
      <c r="F147" s="8"/>
      <c r="G147" s="8">
        <v>1</v>
      </c>
      <c r="H147" s="8"/>
      <c r="I147" s="22">
        <v>116.1</v>
      </c>
      <c r="J147" s="8"/>
      <c r="K147" s="8"/>
      <c r="L147" s="8">
        <v>116.1</v>
      </c>
      <c r="M147" s="8"/>
      <c r="N147" s="8"/>
      <c r="O147" s="8"/>
      <c r="P147" s="8" t="s">
        <v>208</v>
      </c>
    </row>
    <row r="148" spans="1:16" s="5" customFormat="1" x14ac:dyDescent="0.3">
      <c r="A148" s="8">
        <v>145</v>
      </c>
      <c r="B148" s="8" t="s">
        <v>16</v>
      </c>
      <c r="C148" s="11" t="s">
        <v>228</v>
      </c>
      <c r="D148" s="8">
        <v>1</v>
      </c>
      <c r="E148" s="8"/>
      <c r="F148" s="8"/>
      <c r="G148" s="8"/>
      <c r="H148" s="8"/>
      <c r="I148" s="22">
        <v>25.25</v>
      </c>
      <c r="J148" s="8">
        <v>25.25</v>
      </c>
      <c r="K148" s="8"/>
      <c r="L148" s="8"/>
      <c r="M148" s="8"/>
      <c r="N148" s="8"/>
      <c r="O148" s="8"/>
      <c r="P148" s="8" t="s">
        <v>208</v>
      </c>
    </row>
    <row r="149" spans="1:16" s="5" customFormat="1" x14ac:dyDescent="0.3">
      <c r="A149" s="8">
        <v>146</v>
      </c>
      <c r="B149" s="8" t="s">
        <v>35</v>
      </c>
      <c r="C149" s="11" t="s">
        <v>229</v>
      </c>
      <c r="D149" s="8">
        <v>1</v>
      </c>
      <c r="E149" s="8"/>
      <c r="F149" s="8"/>
      <c r="G149" s="8"/>
      <c r="H149" s="8"/>
      <c r="I149" s="22">
        <v>11.92</v>
      </c>
      <c r="J149" s="8"/>
      <c r="K149" s="8">
        <v>11.92</v>
      </c>
      <c r="L149" s="8"/>
      <c r="M149" s="8"/>
      <c r="N149" s="8"/>
      <c r="O149" s="8"/>
      <c r="P149" s="8" t="s">
        <v>208</v>
      </c>
    </row>
    <row r="150" spans="1:16" x14ac:dyDescent="0.3">
      <c r="A150" s="42"/>
      <c r="B150" s="83" t="s">
        <v>230</v>
      </c>
      <c r="C150" s="42"/>
      <c r="D150" s="42">
        <f>SUM(D1:D149)</f>
        <v>24</v>
      </c>
      <c r="E150" s="42">
        <f>SUM(E4:E149)</f>
        <v>41</v>
      </c>
      <c r="F150" s="42">
        <v>21</v>
      </c>
      <c r="G150" s="42">
        <v>24</v>
      </c>
      <c r="H150" s="42">
        <f>SUM(H4:H149)</f>
        <v>36</v>
      </c>
      <c r="I150" s="84">
        <f>SUM(I4:I149)</f>
        <v>2456.0399999999995</v>
      </c>
      <c r="J150" s="42">
        <f>SUM(J4:J149)</f>
        <v>750.02000000000044</v>
      </c>
      <c r="K150" s="42">
        <f>SUM(K4:K149)</f>
        <v>1044.95</v>
      </c>
      <c r="L150" s="42">
        <v>455.44</v>
      </c>
      <c r="M150" s="42">
        <f>SUM(M4:M149)</f>
        <v>16</v>
      </c>
      <c r="N150" s="42">
        <v>4</v>
      </c>
      <c r="O150" s="42">
        <v>22</v>
      </c>
      <c r="P150" s="12"/>
    </row>
    <row r="151" spans="1:16" x14ac:dyDescent="0.3">
      <c r="I151" s="54"/>
    </row>
    <row r="152" spans="1:16" x14ac:dyDescent="0.3">
      <c r="I152" s="54"/>
    </row>
    <row r="153" spans="1:16" ht="10.5" customHeight="1" x14ac:dyDescent="0.3">
      <c r="I153" s="5"/>
    </row>
    <row r="154" spans="1:16" x14ac:dyDescent="0.3">
      <c r="B154" s="50" t="s">
        <v>3</v>
      </c>
      <c r="C154" s="104">
        <f>512.8+207.35-1.72</f>
        <v>718.43</v>
      </c>
      <c r="D154" s="36"/>
      <c r="I154" s="5"/>
    </row>
    <row r="155" spans="1:16" x14ac:dyDescent="0.3">
      <c r="B155" s="50" t="s">
        <v>231</v>
      </c>
      <c r="C155" s="104">
        <v>767.43</v>
      </c>
      <c r="D155" s="36"/>
      <c r="I155" s="5"/>
    </row>
    <row r="156" spans="1:16" x14ac:dyDescent="0.3">
      <c r="B156" s="50" t="s">
        <v>5</v>
      </c>
      <c r="C156" s="104">
        <v>308.04000000000002</v>
      </c>
      <c r="D156" s="36"/>
      <c r="I156" s="5"/>
    </row>
    <row r="157" spans="1:16" x14ac:dyDescent="0.3">
      <c r="B157" s="50" t="s">
        <v>232</v>
      </c>
      <c r="C157" s="104">
        <v>532.96</v>
      </c>
      <c r="D157" s="36"/>
      <c r="I157" s="5"/>
    </row>
    <row r="158" spans="1:16" x14ac:dyDescent="0.3">
      <c r="B158" s="47" t="s">
        <v>7</v>
      </c>
      <c r="C158" s="104">
        <v>129.18</v>
      </c>
      <c r="D158" s="105"/>
      <c r="I158" s="5"/>
    </row>
    <row r="159" spans="1:16" x14ac:dyDescent="0.3">
      <c r="C159" s="73">
        <f>SUM(C154:C158)</f>
        <v>2456.0399999999995</v>
      </c>
      <c r="D159" s="54"/>
      <c r="I159" s="5"/>
    </row>
    <row r="160" spans="1:16" x14ac:dyDescent="0.3">
      <c r="B160" s="39" t="s">
        <v>549</v>
      </c>
      <c r="C160" s="55">
        <v>20</v>
      </c>
      <c r="D160" s="54"/>
      <c r="I160" s="5"/>
    </row>
    <row r="161" spans="1:9" x14ac:dyDescent="0.3">
      <c r="B161" s="39" t="s">
        <v>550</v>
      </c>
      <c r="C161" s="55">
        <v>16</v>
      </c>
      <c r="D161" s="54"/>
      <c r="I161" s="5"/>
    </row>
    <row r="162" spans="1:9" x14ac:dyDescent="0.3">
      <c r="B162" s="39" t="s">
        <v>551</v>
      </c>
      <c r="C162" s="55">
        <v>16</v>
      </c>
      <c r="D162" s="54"/>
      <c r="I162" s="5"/>
    </row>
    <row r="163" spans="1:9" x14ac:dyDescent="0.3">
      <c r="C163" s="54"/>
      <c r="D163" s="54"/>
      <c r="I163" s="5"/>
    </row>
    <row r="164" spans="1:9" x14ac:dyDescent="0.3">
      <c r="I164" s="5"/>
    </row>
    <row r="165" spans="1:9" x14ac:dyDescent="0.3">
      <c r="B165" s="36" t="s">
        <v>233</v>
      </c>
      <c r="C165" s="36" t="s">
        <v>234</v>
      </c>
      <c r="D165" s="36" t="s">
        <v>235</v>
      </c>
      <c r="E165" s="36" t="s">
        <v>236</v>
      </c>
      <c r="I165" s="5"/>
    </row>
    <row r="166" spans="1:9" x14ac:dyDescent="0.3">
      <c r="A166" s="12">
        <v>1</v>
      </c>
      <c r="B166" s="12" t="s">
        <v>237</v>
      </c>
      <c r="C166" s="12" t="s">
        <v>238</v>
      </c>
      <c r="D166" s="12">
        <v>2</v>
      </c>
      <c r="E166" s="12">
        <v>2.52</v>
      </c>
      <c r="I166" s="5"/>
    </row>
    <row r="167" spans="1:9" x14ac:dyDescent="0.3">
      <c r="A167" s="12">
        <v>2</v>
      </c>
      <c r="B167" s="12" t="s">
        <v>237</v>
      </c>
      <c r="C167" s="12" t="s">
        <v>239</v>
      </c>
      <c r="D167" s="12">
        <v>19</v>
      </c>
      <c r="E167" s="12">
        <v>71.819999999999993</v>
      </c>
      <c r="I167" s="5"/>
    </row>
    <row r="168" spans="1:9" x14ac:dyDescent="0.3">
      <c r="A168" s="12">
        <v>3</v>
      </c>
      <c r="B168" s="12" t="s">
        <v>237</v>
      </c>
      <c r="C168" s="12" t="s">
        <v>239</v>
      </c>
      <c r="D168" s="12">
        <v>1</v>
      </c>
      <c r="E168" s="12">
        <v>3.78</v>
      </c>
      <c r="I168" s="5"/>
    </row>
    <row r="169" spans="1:9" x14ac:dyDescent="0.3">
      <c r="A169" s="12">
        <v>4</v>
      </c>
      <c r="B169" s="12" t="s">
        <v>237</v>
      </c>
      <c r="C169" s="12" t="s">
        <v>240</v>
      </c>
      <c r="D169" s="12">
        <v>6</v>
      </c>
      <c r="E169" s="12">
        <v>37.799999999999997</v>
      </c>
      <c r="I169" s="5"/>
    </row>
    <row r="170" spans="1:9" x14ac:dyDescent="0.3">
      <c r="A170" s="12">
        <v>5</v>
      </c>
      <c r="B170" s="12" t="s">
        <v>237</v>
      </c>
      <c r="C170" s="12" t="s">
        <v>241</v>
      </c>
      <c r="D170" s="12">
        <v>21</v>
      </c>
      <c r="E170" s="12">
        <v>141.12</v>
      </c>
      <c r="I170" s="5"/>
    </row>
    <row r="171" spans="1:9" x14ac:dyDescent="0.3">
      <c r="A171" s="12">
        <v>6</v>
      </c>
      <c r="B171" s="12" t="s">
        <v>237</v>
      </c>
      <c r="C171" s="12" t="s">
        <v>242</v>
      </c>
      <c r="D171" s="12">
        <v>1</v>
      </c>
      <c r="E171" s="12">
        <v>3.6</v>
      </c>
      <c r="I171" s="5"/>
    </row>
    <row r="172" spans="1:9" x14ac:dyDescent="0.3">
      <c r="A172" s="12">
        <v>7</v>
      </c>
      <c r="B172" s="12" t="s">
        <v>237</v>
      </c>
      <c r="C172" s="12" t="s">
        <v>243</v>
      </c>
      <c r="D172" s="12">
        <v>2</v>
      </c>
      <c r="E172" s="12">
        <v>11.52</v>
      </c>
      <c r="I172" s="5"/>
    </row>
    <row r="173" spans="1:9" x14ac:dyDescent="0.3">
      <c r="E173" s="36">
        <f>SUM(E166:E172)</f>
        <v>272.15999999999997</v>
      </c>
      <c r="I173" s="5"/>
    </row>
    <row r="174" spans="1:9" x14ac:dyDescent="0.3">
      <c r="B174" s="36" t="s">
        <v>244</v>
      </c>
      <c r="C174" s="36" t="s">
        <v>234</v>
      </c>
      <c r="D174" s="36" t="s">
        <v>235</v>
      </c>
      <c r="E174" s="36" t="s">
        <v>236</v>
      </c>
      <c r="I174" s="5"/>
    </row>
    <row r="175" spans="1:9" x14ac:dyDescent="0.3">
      <c r="A175" s="12">
        <v>1</v>
      </c>
      <c r="B175" s="12" t="s">
        <v>237</v>
      </c>
      <c r="C175" s="12" t="s">
        <v>245</v>
      </c>
      <c r="D175" s="12">
        <v>1</v>
      </c>
      <c r="E175" s="12">
        <v>1.08</v>
      </c>
      <c r="I175" s="5"/>
    </row>
    <row r="176" spans="1:9" x14ac:dyDescent="0.3">
      <c r="A176" s="12">
        <v>2</v>
      </c>
      <c r="B176" s="12" t="s">
        <v>237</v>
      </c>
      <c r="C176" s="12" t="s">
        <v>246</v>
      </c>
      <c r="D176" s="12">
        <v>1</v>
      </c>
      <c r="E176" s="12">
        <v>0.96</v>
      </c>
      <c r="I176" s="5"/>
    </row>
    <row r="177" spans="2:17" x14ac:dyDescent="0.3">
      <c r="E177" s="36">
        <f>SUM(E175:E176)</f>
        <v>2.04</v>
      </c>
      <c r="I177" s="5"/>
    </row>
    <row r="178" spans="2:17" x14ac:dyDescent="0.3">
      <c r="B178" s="92" t="s">
        <v>2966</v>
      </c>
      <c r="I178" s="5"/>
    </row>
    <row r="179" spans="2:17" x14ac:dyDescent="0.3">
      <c r="B179" s="92" t="s">
        <v>247</v>
      </c>
      <c r="I179" s="5"/>
    </row>
    <row r="180" spans="2:17" x14ac:dyDescent="0.3">
      <c r="B180" s="92" t="s">
        <v>248</v>
      </c>
      <c r="I180" s="5"/>
    </row>
    <row r="181" spans="2:17" x14ac:dyDescent="0.3">
      <c r="B181" s="92" t="s">
        <v>249</v>
      </c>
      <c r="I181" s="5"/>
    </row>
    <row r="182" spans="2:17" x14ac:dyDescent="0.3">
      <c r="B182" s="92" t="s">
        <v>250</v>
      </c>
      <c r="I182" s="5"/>
    </row>
    <row r="183" spans="2:17" x14ac:dyDescent="0.3">
      <c r="B183" s="92" t="s">
        <v>2927</v>
      </c>
      <c r="I183" s="5"/>
    </row>
    <row r="184" spans="2:17" x14ac:dyDescent="0.3">
      <c r="I184" s="5"/>
    </row>
    <row r="185" spans="2:17" x14ac:dyDescent="0.3">
      <c r="B185" s="106"/>
      <c r="I185" s="5"/>
    </row>
    <row r="186" spans="2:17" x14ac:dyDescent="0.3">
      <c r="B186" s="36" t="s">
        <v>2783</v>
      </c>
      <c r="I186" s="4"/>
      <c r="J186" s="54"/>
      <c r="K186" s="36"/>
      <c r="L186" s="36"/>
      <c r="M186" s="36"/>
      <c r="N186" s="36"/>
      <c r="O186" s="36"/>
      <c r="Q186" s="4"/>
    </row>
    <row r="187" spans="2:17" x14ac:dyDescent="0.3">
      <c r="I187" s="4"/>
      <c r="J187" s="5"/>
      <c r="Q187" s="4"/>
    </row>
    <row r="188" spans="2:17" ht="43.2" x14ac:dyDescent="0.3">
      <c r="B188" s="12" t="s">
        <v>0</v>
      </c>
      <c r="C188" s="47" t="s">
        <v>1</v>
      </c>
      <c r="D188" s="50" t="s">
        <v>2</v>
      </c>
      <c r="E188" s="50" t="s">
        <v>3</v>
      </c>
      <c r="F188" s="50" t="s">
        <v>4</v>
      </c>
      <c r="G188" s="50" t="s">
        <v>5</v>
      </c>
      <c r="H188" s="50" t="s">
        <v>253</v>
      </c>
      <c r="I188" s="47" t="s">
        <v>7</v>
      </c>
      <c r="J188" s="39" t="s">
        <v>8</v>
      </c>
      <c r="K188" s="50" t="s">
        <v>9</v>
      </c>
      <c r="L188" s="47" t="s">
        <v>10</v>
      </c>
      <c r="M188" s="50" t="s">
        <v>11</v>
      </c>
      <c r="N188" s="50" t="s">
        <v>12</v>
      </c>
      <c r="O188" s="47" t="s">
        <v>13</v>
      </c>
      <c r="P188" s="47" t="s">
        <v>14</v>
      </c>
      <c r="Q188" s="38" t="s">
        <v>15</v>
      </c>
    </row>
    <row r="189" spans="2:17" x14ac:dyDescent="0.3">
      <c r="B189" s="8">
        <v>1</v>
      </c>
      <c r="C189" s="6" t="s">
        <v>80</v>
      </c>
      <c r="D189" s="7" t="s">
        <v>254</v>
      </c>
      <c r="E189" s="8">
        <v>1</v>
      </c>
      <c r="F189" s="8"/>
      <c r="G189" s="8"/>
      <c r="H189" s="8"/>
      <c r="I189" s="8"/>
      <c r="J189" s="18">
        <v>3.19</v>
      </c>
      <c r="K189" s="8">
        <v>3.19</v>
      </c>
      <c r="L189" s="8"/>
      <c r="M189" s="8"/>
      <c r="N189" s="8"/>
      <c r="O189" s="8"/>
      <c r="P189" s="8"/>
      <c r="Q189" s="8" t="s">
        <v>39</v>
      </c>
    </row>
    <row r="190" spans="2:17" ht="28.8" x14ac:dyDescent="0.3">
      <c r="B190" s="8">
        <v>2</v>
      </c>
      <c r="C190" s="6" t="s">
        <v>255</v>
      </c>
      <c r="D190" s="7" t="s">
        <v>256</v>
      </c>
      <c r="E190" s="8"/>
      <c r="F190" s="8">
        <v>1</v>
      </c>
      <c r="G190" s="8"/>
      <c r="H190" s="8"/>
      <c r="I190" s="8"/>
      <c r="J190" s="18">
        <v>25.57</v>
      </c>
      <c r="K190" s="8"/>
      <c r="L190" s="8">
        <v>25.57</v>
      </c>
      <c r="M190" s="8"/>
      <c r="N190" s="8"/>
      <c r="O190" s="8"/>
      <c r="P190" s="8"/>
      <c r="Q190" s="8" t="s">
        <v>39</v>
      </c>
    </row>
    <row r="191" spans="2:17" x14ac:dyDescent="0.3">
      <c r="B191" s="8">
        <v>3</v>
      </c>
      <c r="C191" s="10" t="s">
        <v>257</v>
      </c>
      <c r="D191" s="7" t="s">
        <v>258</v>
      </c>
      <c r="E191" s="8"/>
      <c r="F191" s="8">
        <v>1</v>
      </c>
      <c r="G191" s="8"/>
      <c r="H191" s="8"/>
      <c r="I191" s="8"/>
      <c r="J191" s="18">
        <v>10.87</v>
      </c>
      <c r="K191" s="8"/>
      <c r="L191" s="8">
        <v>10.87</v>
      </c>
      <c r="M191" s="8"/>
      <c r="N191" s="8"/>
      <c r="O191" s="8"/>
      <c r="P191" s="8"/>
      <c r="Q191" s="8" t="s">
        <v>39</v>
      </c>
    </row>
    <row r="192" spans="2:17" x14ac:dyDescent="0.3">
      <c r="B192" s="8">
        <v>4</v>
      </c>
      <c r="C192" s="10" t="s">
        <v>259</v>
      </c>
      <c r="D192" s="7" t="s">
        <v>260</v>
      </c>
      <c r="E192" s="8"/>
      <c r="F192" s="8">
        <v>1</v>
      </c>
      <c r="G192" s="8"/>
      <c r="H192" s="8"/>
      <c r="I192" s="8"/>
      <c r="J192" s="18">
        <v>14.13</v>
      </c>
      <c r="K192" s="8"/>
      <c r="L192" s="8">
        <v>14.13</v>
      </c>
      <c r="M192" s="8"/>
      <c r="N192" s="8"/>
      <c r="O192" s="8"/>
      <c r="P192" s="8"/>
      <c r="Q192" s="8" t="s">
        <v>39</v>
      </c>
    </row>
    <row r="193" spans="2:17" x14ac:dyDescent="0.3">
      <c r="B193" s="8">
        <v>5</v>
      </c>
      <c r="C193" s="8" t="s">
        <v>261</v>
      </c>
      <c r="D193" s="7" t="s">
        <v>262</v>
      </c>
      <c r="E193" s="8">
        <v>1</v>
      </c>
      <c r="F193" s="8"/>
      <c r="G193" s="8"/>
      <c r="H193" s="8"/>
      <c r="I193" s="8"/>
      <c r="J193" s="18">
        <v>0</v>
      </c>
      <c r="K193" s="8"/>
      <c r="L193" s="8">
        <v>0</v>
      </c>
      <c r="M193" s="8"/>
      <c r="N193" s="8"/>
      <c r="O193" s="8"/>
      <c r="P193" s="8"/>
      <c r="Q193" s="8" t="s">
        <v>39</v>
      </c>
    </row>
    <row r="194" spans="2:17" x14ac:dyDescent="0.3">
      <c r="B194" s="8">
        <v>6</v>
      </c>
      <c r="C194" s="8" t="s">
        <v>105</v>
      </c>
      <c r="D194" s="7" t="s">
        <v>263</v>
      </c>
      <c r="E194" s="8"/>
      <c r="F194" s="8"/>
      <c r="G194" s="8"/>
      <c r="H194" s="8"/>
      <c r="I194" s="8">
        <v>1</v>
      </c>
      <c r="J194" s="18">
        <v>2.44</v>
      </c>
      <c r="K194" s="8">
        <v>2.44</v>
      </c>
      <c r="L194" s="8"/>
      <c r="M194" s="8"/>
      <c r="N194" s="8">
        <v>1</v>
      </c>
      <c r="O194" s="8"/>
      <c r="P194" s="8"/>
      <c r="Q194" s="8" t="s">
        <v>39</v>
      </c>
    </row>
    <row r="195" spans="2:17" x14ac:dyDescent="0.3">
      <c r="B195" s="8">
        <v>7</v>
      </c>
      <c r="C195" s="8" t="s">
        <v>107</v>
      </c>
      <c r="D195" s="7" t="s">
        <v>264</v>
      </c>
      <c r="E195" s="8"/>
      <c r="F195" s="8"/>
      <c r="G195" s="8"/>
      <c r="H195" s="8"/>
      <c r="I195" s="8">
        <v>1</v>
      </c>
      <c r="J195" s="18">
        <v>2.69</v>
      </c>
      <c r="K195" s="8">
        <v>2.69</v>
      </c>
      <c r="L195" s="8"/>
      <c r="M195" s="8"/>
      <c r="N195" s="8"/>
      <c r="O195" s="8"/>
      <c r="P195" s="8">
        <v>2</v>
      </c>
      <c r="Q195" s="8" t="s">
        <v>39</v>
      </c>
    </row>
    <row r="196" spans="2:17" x14ac:dyDescent="0.3">
      <c r="B196" s="8">
        <v>8</v>
      </c>
      <c r="C196" s="8" t="s">
        <v>103</v>
      </c>
      <c r="D196" s="7" t="s">
        <v>265</v>
      </c>
      <c r="E196" s="8"/>
      <c r="F196" s="8"/>
      <c r="G196" s="8"/>
      <c r="H196" s="8"/>
      <c r="I196" s="8">
        <v>1</v>
      </c>
      <c r="J196" s="18">
        <v>4.53</v>
      </c>
      <c r="K196" s="8">
        <v>4.53</v>
      </c>
      <c r="L196" s="8"/>
      <c r="M196" s="8"/>
      <c r="N196" s="8">
        <v>1</v>
      </c>
      <c r="O196" s="8"/>
      <c r="P196" s="8">
        <v>2</v>
      </c>
      <c r="Q196" s="8" t="s">
        <v>39</v>
      </c>
    </row>
    <row r="197" spans="2:17" x14ac:dyDescent="0.3">
      <c r="B197" s="8">
        <v>9</v>
      </c>
      <c r="C197" s="8" t="s">
        <v>266</v>
      </c>
      <c r="D197" s="7" t="s">
        <v>267</v>
      </c>
      <c r="E197" s="8"/>
      <c r="F197" s="8"/>
      <c r="G197" s="8"/>
      <c r="H197" s="8"/>
      <c r="I197" s="8">
        <v>1</v>
      </c>
      <c r="J197" s="18">
        <v>1.63</v>
      </c>
      <c r="K197" s="8">
        <v>1.63</v>
      </c>
      <c r="L197" s="8"/>
      <c r="M197" s="8"/>
      <c r="N197" s="8">
        <v>1</v>
      </c>
      <c r="O197" s="8"/>
      <c r="P197" s="8"/>
      <c r="Q197" s="8" t="s">
        <v>39</v>
      </c>
    </row>
    <row r="198" spans="2:17" x14ac:dyDescent="0.3">
      <c r="B198" s="8">
        <v>10</v>
      </c>
      <c r="C198" s="8" t="s">
        <v>101</v>
      </c>
      <c r="D198" s="7" t="s">
        <v>268</v>
      </c>
      <c r="E198" s="8"/>
      <c r="F198" s="8"/>
      <c r="G198" s="8"/>
      <c r="H198" s="8"/>
      <c r="I198" s="8">
        <v>1</v>
      </c>
      <c r="J198" s="18">
        <v>1.39</v>
      </c>
      <c r="K198" s="8">
        <v>1.39</v>
      </c>
      <c r="L198" s="8"/>
      <c r="M198" s="8"/>
      <c r="N198" s="8"/>
      <c r="O198" s="8"/>
      <c r="P198" s="8">
        <v>1</v>
      </c>
      <c r="Q198" s="8" t="s">
        <v>39</v>
      </c>
    </row>
    <row r="199" spans="2:17" x14ac:dyDescent="0.3">
      <c r="B199" s="8">
        <v>11</v>
      </c>
      <c r="C199" s="8" t="s">
        <v>269</v>
      </c>
      <c r="D199" s="7" t="s">
        <v>270</v>
      </c>
      <c r="E199" s="8">
        <v>1</v>
      </c>
      <c r="F199" s="8"/>
      <c r="G199" s="8"/>
      <c r="H199" s="8"/>
      <c r="I199" s="8"/>
      <c r="J199" s="18">
        <v>30.24</v>
      </c>
      <c r="K199" s="8"/>
      <c r="L199" s="8">
        <v>30.24</v>
      </c>
      <c r="M199" s="8"/>
      <c r="N199" s="8"/>
      <c r="O199" s="8"/>
      <c r="P199" s="8"/>
      <c r="Q199" s="8" t="s">
        <v>39</v>
      </c>
    </row>
    <row r="200" spans="2:17" x14ac:dyDescent="0.3">
      <c r="B200" s="8">
        <v>12</v>
      </c>
      <c r="C200" s="8" t="s">
        <v>271</v>
      </c>
      <c r="D200" s="7" t="s">
        <v>272</v>
      </c>
      <c r="E200" s="8">
        <v>1</v>
      </c>
      <c r="F200" s="8"/>
      <c r="G200" s="8"/>
      <c r="H200" s="8"/>
      <c r="I200" s="8"/>
      <c r="J200" s="18">
        <v>16.739999999999998</v>
      </c>
      <c r="K200" s="8">
        <v>16.739999999999998</v>
      </c>
      <c r="L200" s="8"/>
      <c r="M200" s="8"/>
      <c r="N200" s="8"/>
      <c r="O200" s="8"/>
      <c r="P200" s="8"/>
      <c r="Q200" s="8" t="s">
        <v>39</v>
      </c>
    </row>
    <row r="201" spans="2:17" x14ac:dyDescent="0.3">
      <c r="B201" s="8">
        <v>13</v>
      </c>
      <c r="C201" s="25" t="s">
        <v>74</v>
      </c>
      <c r="D201" s="7" t="s">
        <v>273</v>
      </c>
      <c r="E201" s="25"/>
      <c r="F201" s="25"/>
      <c r="G201" s="25">
        <v>1</v>
      </c>
      <c r="H201" s="25"/>
      <c r="I201" s="25"/>
      <c r="J201" s="26">
        <v>6.34</v>
      </c>
      <c r="K201" s="25">
        <v>6.34</v>
      </c>
      <c r="L201" s="8"/>
      <c r="M201" s="8"/>
      <c r="N201" s="8"/>
      <c r="O201" s="8"/>
      <c r="P201" s="8"/>
      <c r="Q201" s="8" t="s">
        <v>39</v>
      </c>
    </row>
    <row r="202" spans="2:17" x14ac:dyDescent="0.3">
      <c r="B202" s="8">
        <v>14</v>
      </c>
      <c r="C202" s="231" t="s">
        <v>23</v>
      </c>
      <c r="D202" s="7" t="s">
        <v>274</v>
      </c>
      <c r="E202" s="226"/>
      <c r="F202" s="226"/>
      <c r="G202" s="226">
        <v>1</v>
      </c>
      <c r="H202" s="226"/>
      <c r="I202" s="226"/>
      <c r="J202" s="228">
        <v>35.54</v>
      </c>
      <c r="K202" s="226">
        <v>35.54</v>
      </c>
      <c r="L202" s="8"/>
      <c r="M202" s="8"/>
      <c r="N202" s="8"/>
      <c r="O202" s="8"/>
      <c r="P202" s="8"/>
      <c r="Q202" s="8" t="s">
        <v>39</v>
      </c>
    </row>
    <row r="203" spans="2:17" x14ac:dyDescent="0.3">
      <c r="B203" s="8">
        <v>15</v>
      </c>
      <c r="C203" s="232"/>
      <c r="D203" s="7" t="s">
        <v>275</v>
      </c>
      <c r="E203" s="227"/>
      <c r="F203" s="227"/>
      <c r="G203" s="227"/>
      <c r="H203" s="227"/>
      <c r="I203" s="227"/>
      <c r="J203" s="229"/>
      <c r="K203" s="227"/>
      <c r="L203" s="8"/>
      <c r="M203" s="8"/>
      <c r="N203" s="8"/>
      <c r="O203" s="8"/>
      <c r="P203" s="8"/>
      <c r="Q203" s="8" t="s">
        <v>39</v>
      </c>
    </row>
    <row r="204" spans="2:17" x14ac:dyDescent="0.3">
      <c r="B204" s="8">
        <v>16</v>
      </c>
      <c r="C204" s="8" t="s">
        <v>276</v>
      </c>
      <c r="D204" s="7" t="s">
        <v>277</v>
      </c>
      <c r="E204" s="8"/>
      <c r="F204" s="8"/>
      <c r="G204" s="8">
        <v>1</v>
      </c>
      <c r="H204" s="8"/>
      <c r="I204" s="8"/>
      <c r="J204" s="22">
        <v>12.69</v>
      </c>
      <c r="K204" s="8">
        <v>12.69</v>
      </c>
      <c r="L204" s="8"/>
      <c r="M204" s="8"/>
      <c r="N204" s="8"/>
      <c r="O204" s="8"/>
      <c r="P204" s="8"/>
      <c r="Q204" s="8" t="s">
        <v>39</v>
      </c>
    </row>
    <row r="205" spans="2:17" x14ac:dyDescent="0.3">
      <c r="B205" s="8">
        <v>17</v>
      </c>
      <c r="C205" s="8" t="s">
        <v>278</v>
      </c>
      <c r="D205" s="7" t="s">
        <v>279</v>
      </c>
      <c r="E205" s="8"/>
      <c r="F205" s="8"/>
      <c r="G205" s="8">
        <v>1</v>
      </c>
      <c r="H205" s="8"/>
      <c r="I205" s="8"/>
      <c r="J205" s="22">
        <v>12.69</v>
      </c>
      <c r="K205" s="8">
        <v>12.69</v>
      </c>
      <c r="L205" s="8"/>
      <c r="M205" s="8"/>
      <c r="N205" s="8"/>
      <c r="O205" s="8"/>
      <c r="P205" s="8"/>
      <c r="Q205" s="8" t="s">
        <v>39</v>
      </c>
    </row>
    <row r="206" spans="2:17" x14ac:dyDescent="0.3">
      <c r="B206" s="8">
        <v>18</v>
      </c>
      <c r="C206" s="8" t="s">
        <v>80</v>
      </c>
      <c r="D206" s="7" t="s">
        <v>280</v>
      </c>
      <c r="E206" s="8">
        <v>1</v>
      </c>
      <c r="F206" s="8"/>
      <c r="G206" s="8"/>
      <c r="H206" s="8"/>
      <c r="I206" s="8"/>
      <c r="J206" s="22">
        <v>2.85</v>
      </c>
      <c r="K206" s="8">
        <v>2.85</v>
      </c>
      <c r="L206" s="8"/>
      <c r="M206" s="8"/>
      <c r="N206" s="8"/>
      <c r="O206" s="8"/>
      <c r="P206" s="8"/>
      <c r="Q206" s="8" t="s">
        <v>39</v>
      </c>
    </row>
    <row r="207" spans="2:17" x14ac:dyDescent="0.3">
      <c r="B207" s="8">
        <v>19</v>
      </c>
      <c r="C207" s="8" t="s">
        <v>281</v>
      </c>
      <c r="D207" s="7" t="s">
        <v>282</v>
      </c>
      <c r="E207" s="8"/>
      <c r="F207" s="8">
        <v>1</v>
      </c>
      <c r="G207" s="8"/>
      <c r="H207" s="8"/>
      <c r="I207" s="8"/>
      <c r="J207" s="22">
        <v>3.75</v>
      </c>
      <c r="K207" s="8"/>
      <c r="L207" s="8">
        <v>3.75</v>
      </c>
      <c r="M207" s="8"/>
      <c r="N207" s="8">
        <v>1</v>
      </c>
      <c r="O207" s="8"/>
      <c r="P207" s="8"/>
      <c r="Q207" s="8" t="s">
        <v>39</v>
      </c>
    </row>
    <row r="208" spans="2:17" x14ac:dyDescent="0.3">
      <c r="B208" s="8">
        <v>20</v>
      </c>
      <c r="C208" s="8" t="s">
        <v>283</v>
      </c>
      <c r="D208" s="7" t="s">
        <v>284</v>
      </c>
      <c r="E208" s="8"/>
      <c r="F208" s="8"/>
      <c r="G208" s="8"/>
      <c r="H208" s="8">
        <v>1</v>
      </c>
      <c r="I208" s="8"/>
      <c r="J208" s="22">
        <v>29.71</v>
      </c>
      <c r="K208" s="8"/>
      <c r="L208" s="8"/>
      <c r="M208" s="8">
        <v>29.71</v>
      </c>
      <c r="N208" s="8"/>
      <c r="O208" s="8"/>
      <c r="P208" s="8"/>
      <c r="Q208" s="8" t="s">
        <v>39</v>
      </c>
    </row>
    <row r="209" spans="2:17" x14ac:dyDescent="0.3">
      <c r="B209" s="8">
        <v>21</v>
      </c>
      <c r="C209" s="8" t="s">
        <v>285</v>
      </c>
      <c r="D209" s="7" t="s">
        <v>286</v>
      </c>
      <c r="E209" s="8"/>
      <c r="F209" s="8">
        <v>1</v>
      </c>
      <c r="G209" s="8"/>
      <c r="H209" s="8"/>
      <c r="I209" s="8"/>
      <c r="J209" s="22">
        <v>5.65</v>
      </c>
      <c r="K209" s="8"/>
      <c r="L209" s="8">
        <v>5.65</v>
      </c>
      <c r="M209" s="8"/>
      <c r="N209" s="8"/>
      <c r="O209" s="8"/>
      <c r="P209" s="8"/>
      <c r="Q209" s="8" t="s">
        <v>39</v>
      </c>
    </row>
    <row r="210" spans="2:17" x14ac:dyDescent="0.3">
      <c r="B210" s="8">
        <v>22</v>
      </c>
      <c r="C210" s="8" t="s">
        <v>219</v>
      </c>
      <c r="D210" s="7" t="s">
        <v>287</v>
      </c>
      <c r="E210" s="8"/>
      <c r="F210" s="8"/>
      <c r="G210" s="8"/>
      <c r="H210" s="8">
        <v>1</v>
      </c>
      <c r="I210" s="8"/>
      <c r="J210" s="22">
        <v>23.76</v>
      </c>
      <c r="K210" s="8"/>
      <c r="L210" s="8"/>
      <c r="M210" s="8">
        <v>23.76</v>
      </c>
      <c r="N210" s="8"/>
      <c r="O210" s="8"/>
      <c r="P210" s="8"/>
      <c r="Q210" s="8" t="s">
        <v>39</v>
      </c>
    </row>
    <row r="211" spans="2:17" x14ac:dyDescent="0.3">
      <c r="B211" s="8">
        <v>23</v>
      </c>
      <c r="C211" s="8" t="s">
        <v>217</v>
      </c>
      <c r="D211" s="7" t="s">
        <v>288</v>
      </c>
      <c r="E211" s="8"/>
      <c r="F211" s="8"/>
      <c r="G211" s="8"/>
      <c r="H211" s="8">
        <v>1</v>
      </c>
      <c r="I211" s="8"/>
      <c r="J211" s="22">
        <v>16.350000000000001</v>
      </c>
      <c r="K211" s="8"/>
      <c r="L211" s="8"/>
      <c r="M211" s="8">
        <v>16.350000000000001</v>
      </c>
      <c r="N211" s="8"/>
      <c r="O211" s="8"/>
      <c r="P211" s="8"/>
      <c r="Q211" s="8" t="s">
        <v>39</v>
      </c>
    </row>
    <row r="212" spans="2:17" ht="28.8" x14ac:dyDescent="0.3">
      <c r="B212" s="8">
        <v>24</v>
      </c>
      <c r="C212" s="24" t="s">
        <v>289</v>
      </c>
      <c r="D212" s="11" t="s">
        <v>290</v>
      </c>
      <c r="E212" s="8"/>
      <c r="F212" s="8">
        <v>1</v>
      </c>
      <c r="G212" s="8"/>
      <c r="H212" s="8"/>
      <c r="I212" s="8"/>
      <c r="J212" s="22">
        <v>31.07</v>
      </c>
      <c r="K212" s="8"/>
      <c r="L212" s="8">
        <v>31.07</v>
      </c>
      <c r="M212" s="8"/>
      <c r="N212" s="8"/>
      <c r="O212" s="8"/>
      <c r="P212" s="8"/>
      <c r="Q212" s="8" t="s">
        <v>137</v>
      </c>
    </row>
    <row r="213" spans="2:17" x14ac:dyDescent="0.3">
      <c r="B213" s="8">
        <v>25</v>
      </c>
      <c r="C213" s="8" t="s">
        <v>291</v>
      </c>
      <c r="D213" s="11" t="s">
        <v>292</v>
      </c>
      <c r="E213" s="8"/>
      <c r="F213" s="8">
        <v>1</v>
      </c>
      <c r="G213" s="8"/>
      <c r="H213" s="8"/>
      <c r="I213" s="8"/>
      <c r="J213" s="22">
        <v>7.07</v>
      </c>
      <c r="K213" s="8"/>
      <c r="L213" s="8">
        <v>7.07</v>
      </c>
      <c r="M213" s="8"/>
      <c r="N213" s="8"/>
      <c r="O213" s="8"/>
      <c r="P213" s="8"/>
      <c r="Q213" s="8" t="s">
        <v>137</v>
      </c>
    </row>
    <row r="214" spans="2:17" x14ac:dyDescent="0.3">
      <c r="B214" s="8">
        <v>26</v>
      </c>
      <c r="C214" s="8" t="s">
        <v>271</v>
      </c>
      <c r="D214" s="11" t="s">
        <v>293</v>
      </c>
      <c r="E214" s="8">
        <v>1</v>
      </c>
      <c r="F214" s="8"/>
      <c r="G214" s="8"/>
      <c r="H214" s="8"/>
      <c r="I214" s="8"/>
      <c r="J214" s="22">
        <v>11.44</v>
      </c>
      <c r="K214" s="8">
        <v>11.44</v>
      </c>
      <c r="L214" s="8"/>
      <c r="M214" s="8"/>
      <c r="N214" s="8"/>
      <c r="O214" s="8"/>
      <c r="P214" s="8"/>
      <c r="Q214" s="8" t="s">
        <v>137</v>
      </c>
    </row>
    <row r="215" spans="2:17" x14ac:dyDescent="0.3">
      <c r="B215" s="8">
        <v>27</v>
      </c>
      <c r="C215" s="8" t="s">
        <v>285</v>
      </c>
      <c r="D215" s="11" t="s">
        <v>294</v>
      </c>
      <c r="E215" s="8"/>
      <c r="F215" s="8"/>
      <c r="G215" s="8">
        <v>1</v>
      </c>
      <c r="H215" s="8"/>
      <c r="I215" s="8"/>
      <c r="J215" s="22">
        <v>5.35</v>
      </c>
      <c r="K215" s="8"/>
      <c r="L215" s="8">
        <v>5.35</v>
      </c>
      <c r="M215" s="8"/>
      <c r="N215" s="8"/>
      <c r="O215" s="8"/>
      <c r="P215" s="8"/>
      <c r="Q215" s="8" t="s">
        <v>137</v>
      </c>
    </row>
    <row r="216" spans="2:17" x14ac:dyDescent="0.3">
      <c r="B216" s="8">
        <v>28</v>
      </c>
      <c r="C216" s="8" t="s">
        <v>295</v>
      </c>
      <c r="D216" s="11" t="s">
        <v>296</v>
      </c>
      <c r="E216" s="8"/>
      <c r="F216" s="8">
        <v>1</v>
      </c>
      <c r="G216" s="8"/>
      <c r="H216" s="8"/>
      <c r="I216" s="8"/>
      <c r="J216" s="22">
        <v>3.72</v>
      </c>
      <c r="K216" s="8"/>
      <c r="L216" s="8">
        <v>3.72</v>
      </c>
      <c r="M216" s="8"/>
      <c r="N216" s="8"/>
      <c r="O216" s="8"/>
      <c r="P216" s="8"/>
      <c r="Q216" s="8" t="s">
        <v>137</v>
      </c>
    </row>
    <row r="217" spans="2:17" ht="28.8" x14ac:dyDescent="0.3">
      <c r="B217" s="8">
        <v>29</v>
      </c>
      <c r="C217" s="24" t="s">
        <v>297</v>
      </c>
      <c r="D217" s="11" t="s">
        <v>298</v>
      </c>
      <c r="E217" s="8"/>
      <c r="F217" s="8"/>
      <c r="G217" s="8">
        <v>1</v>
      </c>
      <c r="H217" s="8"/>
      <c r="I217" s="8"/>
      <c r="J217" s="22">
        <v>8.06</v>
      </c>
      <c r="K217" s="8"/>
      <c r="L217" s="8">
        <v>8.06</v>
      </c>
      <c r="M217" s="8"/>
      <c r="N217" s="8"/>
      <c r="O217" s="8"/>
      <c r="P217" s="8"/>
      <c r="Q217" s="8" t="s">
        <v>137</v>
      </c>
    </row>
    <row r="218" spans="2:17" x14ac:dyDescent="0.3">
      <c r="B218" s="8">
        <v>30</v>
      </c>
      <c r="C218" s="8" t="s">
        <v>269</v>
      </c>
      <c r="D218" s="11" t="s">
        <v>299</v>
      </c>
      <c r="E218" s="8">
        <v>1</v>
      </c>
      <c r="F218" s="8"/>
      <c r="G218" s="8"/>
      <c r="H218" s="8"/>
      <c r="I218" s="8"/>
      <c r="J218" s="22">
        <v>23</v>
      </c>
      <c r="K218" s="8"/>
      <c r="L218" s="8">
        <v>23</v>
      </c>
      <c r="M218" s="8"/>
      <c r="N218" s="8"/>
      <c r="O218" s="8"/>
      <c r="P218" s="8"/>
      <c r="Q218" s="8" t="s">
        <v>137</v>
      </c>
    </row>
    <row r="219" spans="2:17" x14ac:dyDescent="0.3">
      <c r="B219" s="8">
        <v>31</v>
      </c>
      <c r="C219" s="8" t="s">
        <v>300</v>
      </c>
      <c r="D219" s="11" t="s">
        <v>301</v>
      </c>
      <c r="E219" s="8"/>
      <c r="F219" s="8">
        <v>1</v>
      </c>
      <c r="G219" s="8"/>
      <c r="H219" s="8"/>
      <c r="I219" s="8"/>
      <c r="J219" s="22">
        <v>3.08</v>
      </c>
      <c r="K219" s="8"/>
      <c r="L219" s="8">
        <v>3.08</v>
      </c>
      <c r="M219" s="8"/>
      <c r="N219" s="8"/>
      <c r="O219" s="8"/>
      <c r="P219" s="8"/>
      <c r="Q219" s="8" t="s">
        <v>137</v>
      </c>
    </row>
    <row r="220" spans="2:17" x14ac:dyDescent="0.3">
      <c r="B220" s="8">
        <v>32</v>
      </c>
      <c r="C220" s="8" t="s">
        <v>302</v>
      </c>
      <c r="D220" s="11" t="s">
        <v>303</v>
      </c>
      <c r="E220" s="8"/>
      <c r="F220" s="8">
        <v>1</v>
      </c>
      <c r="G220" s="8"/>
      <c r="H220" s="8"/>
      <c r="I220" s="8"/>
      <c r="J220" s="22">
        <v>29.94</v>
      </c>
      <c r="K220" s="8"/>
      <c r="L220" s="8">
        <v>29.94</v>
      </c>
      <c r="M220" s="8"/>
      <c r="N220" s="8"/>
      <c r="O220" s="8"/>
      <c r="P220" s="8"/>
      <c r="Q220" s="8" t="s">
        <v>137</v>
      </c>
    </row>
    <row r="221" spans="2:17" x14ac:dyDescent="0.3">
      <c r="B221" s="8">
        <v>33</v>
      </c>
      <c r="C221" s="8" t="s">
        <v>300</v>
      </c>
      <c r="D221" s="11" t="s">
        <v>304</v>
      </c>
      <c r="E221" s="8"/>
      <c r="F221" s="8">
        <v>1</v>
      </c>
      <c r="G221" s="8"/>
      <c r="H221" s="8"/>
      <c r="I221" s="8"/>
      <c r="J221" s="22">
        <v>3.28</v>
      </c>
      <c r="K221" s="8"/>
      <c r="L221" s="8">
        <v>3.28</v>
      </c>
      <c r="M221" s="8"/>
      <c r="N221" s="8"/>
      <c r="O221" s="8"/>
      <c r="P221" s="8"/>
      <c r="Q221" s="8" t="s">
        <v>137</v>
      </c>
    </row>
    <row r="222" spans="2:17" x14ac:dyDescent="0.3">
      <c r="B222" s="8">
        <v>34</v>
      </c>
      <c r="C222" s="8" t="s">
        <v>305</v>
      </c>
      <c r="D222" s="11" t="s">
        <v>306</v>
      </c>
      <c r="E222" s="8"/>
      <c r="F222" s="8">
        <v>1</v>
      </c>
      <c r="G222" s="8"/>
      <c r="H222" s="8"/>
      <c r="I222" s="8"/>
      <c r="J222" s="22">
        <v>46.69</v>
      </c>
      <c r="K222" s="8"/>
      <c r="L222" s="8">
        <v>46.69</v>
      </c>
      <c r="M222" s="8"/>
      <c r="N222" s="8"/>
      <c r="O222" s="8"/>
      <c r="P222" s="8"/>
      <c r="Q222" s="8" t="s">
        <v>137</v>
      </c>
    </row>
    <row r="223" spans="2:17" x14ac:dyDescent="0.3">
      <c r="B223" s="8">
        <v>35</v>
      </c>
      <c r="C223" s="8" t="s">
        <v>300</v>
      </c>
      <c r="D223" s="11" t="s">
        <v>307</v>
      </c>
      <c r="E223" s="8"/>
      <c r="F223" s="8">
        <v>1</v>
      </c>
      <c r="G223" s="8"/>
      <c r="H223" s="8"/>
      <c r="I223" s="8"/>
      <c r="J223" s="22">
        <v>3.81</v>
      </c>
      <c r="K223" s="8"/>
      <c r="L223" s="8">
        <v>3.81</v>
      </c>
      <c r="M223" s="8"/>
      <c r="N223" s="8"/>
      <c r="O223" s="8"/>
      <c r="P223" s="8"/>
      <c r="Q223" s="8" t="s">
        <v>137</v>
      </c>
    </row>
    <row r="224" spans="2:17" x14ac:dyDescent="0.3">
      <c r="B224" s="8">
        <v>36</v>
      </c>
      <c r="C224" s="8" t="s">
        <v>308</v>
      </c>
      <c r="D224" s="11" t="s">
        <v>309</v>
      </c>
      <c r="E224" s="8"/>
      <c r="F224" s="8">
        <v>1</v>
      </c>
      <c r="G224" s="8"/>
      <c r="H224" s="8"/>
      <c r="I224" s="8"/>
      <c r="J224" s="22">
        <v>38.15</v>
      </c>
      <c r="K224" s="8"/>
      <c r="L224" s="8">
        <v>38.15</v>
      </c>
      <c r="M224" s="8"/>
      <c r="N224" s="8"/>
      <c r="O224" s="8"/>
      <c r="P224" s="8"/>
      <c r="Q224" s="8" t="s">
        <v>137</v>
      </c>
    </row>
    <row r="225" spans="2:17" x14ac:dyDescent="0.3">
      <c r="B225" s="8">
        <v>37</v>
      </c>
      <c r="C225" s="8" t="s">
        <v>300</v>
      </c>
      <c r="D225" s="11" t="s">
        <v>310</v>
      </c>
      <c r="E225" s="8"/>
      <c r="F225" s="8">
        <v>1</v>
      </c>
      <c r="G225" s="8"/>
      <c r="H225" s="8"/>
      <c r="I225" s="8"/>
      <c r="J225" s="22">
        <v>4.25</v>
      </c>
      <c r="K225" s="8"/>
      <c r="L225" s="8">
        <v>4.25</v>
      </c>
      <c r="M225" s="8"/>
      <c r="N225" s="8"/>
      <c r="O225" s="8"/>
      <c r="P225" s="8"/>
      <c r="Q225" s="8" t="s">
        <v>137</v>
      </c>
    </row>
    <row r="226" spans="2:17" x14ac:dyDescent="0.3">
      <c r="B226" s="8">
        <v>38</v>
      </c>
      <c r="C226" s="8" t="s">
        <v>311</v>
      </c>
      <c r="D226" s="11" t="s">
        <v>312</v>
      </c>
      <c r="E226" s="8"/>
      <c r="F226" s="8">
        <v>1</v>
      </c>
      <c r="G226" s="8"/>
      <c r="H226" s="8"/>
      <c r="I226" s="8"/>
      <c r="J226" s="22">
        <v>34.72</v>
      </c>
      <c r="K226" s="8"/>
      <c r="L226" s="8">
        <v>34.72</v>
      </c>
      <c r="M226" s="8"/>
      <c r="N226" s="8"/>
      <c r="O226" s="8"/>
      <c r="P226" s="8"/>
      <c r="Q226" s="8" t="s">
        <v>137</v>
      </c>
    </row>
    <row r="227" spans="2:17" x14ac:dyDescent="0.3">
      <c r="B227" s="8">
        <v>39</v>
      </c>
      <c r="C227" s="8" t="s">
        <v>271</v>
      </c>
      <c r="D227" s="11" t="s">
        <v>313</v>
      </c>
      <c r="E227" s="8">
        <v>1</v>
      </c>
      <c r="F227" s="8"/>
      <c r="G227" s="8"/>
      <c r="H227" s="8"/>
      <c r="I227" s="8"/>
      <c r="J227" s="22">
        <v>23.88</v>
      </c>
      <c r="K227" s="8">
        <v>23.88</v>
      </c>
      <c r="L227" s="8"/>
      <c r="M227" s="8"/>
      <c r="N227" s="8"/>
      <c r="O227" s="8"/>
      <c r="P227" s="8"/>
      <c r="Q227" s="8" t="s">
        <v>208</v>
      </c>
    </row>
    <row r="228" spans="2:17" x14ac:dyDescent="0.3">
      <c r="B228" s="8">
        <v>40</v>
      </c>
      <c r="C228" s="8" t="s">
        <v>269</v>
      </c>
      <c r="D228" s="11" t="s">
        <v>314</v>
      </c>
      <c r="E228" s="8">
        <v>1</v>
      </c>
      <c r="F228" s="8"/>
      <c r="G228" s="8"/>
      <c r="H228" s="8"/>
      <c r="I228" s="8"/>
      <c r="J228" s="22">
        <v>30.17</v>
      </c>
      <c r="K228" s="8"/>
      <c r="L228" s="8">
        <v>30.17</v>
      </c>
      <c r="M228" s="8"/>
      <c r="N228" s="8"/>
      <c r="O228" s="8"/>
      <c r="P228" s="8"/>
      <c r="Q228" s="8" t="s">
        <v>208</v>
      </c>
    </row>
    <row r="229" spans="2:17" x14ac:dyDescent="0.3">
      <c r="B229" s="8">
        <v>41</v>
      </c>
      <c r="C229" s="8" t="s">
        <v>6</v>
      </c>
      <c r="D229" s="11" t="s">
        <v>315</v>
      </c>
      <c r="E229" s="8"/>
      <c r="F229" s="8"/>
      <c r="G229" s="8"/>
      <c r="H229" s="8">
        <v>1</v>
      </c>
      <c r="I229" s="8"/>
      <c r="J229" s="22">
        <v>27.33</v>
      </c>
      <c r="K229" s="8"/>
      <c r="L229" s="8"/>
      <c r="M229" s="8">
        <v>27.33</v>
      </c>
      <c r="N229" s="8"/>
      <c r="O229" s="8"/>
      <c r="P229" s="8"/>
      <c r="Q229" s="8" t="s">
        <v>208</v>
      </c>
    </row>
    <row r="230" spans="2:17" ht="28.8" x14ac:dyDescent="0.3">
      <c r="B230" s="8">
        <v>42</v>
      </c>
      <c r="C230" s="24" t="s">
        <v>297</v>
      </c>
      <c r="D230" s="11" t="s">
        <v>316</v>
      </c>
      <c r="E230" s="8"/>
      <c r="F230" s="8"/>
      <c r="G230" s="8">
        <v>1</v>
      </c>
      <c r="H230" s="8"/>
      <c r="I230" s="8"/>
      <c r="J230" s="22">
        <v>5.74</v>
      </c>
      <c r="K230" s="8"/>
      <c r="L230" s="8">
        <v>5.74</v>
      </c>
      <c r="M230" s="8"/>
      <c r="N230" s="8"/>
      <c r="O230" s="8"/>
      <c r="P230" s="8"/>
      <c r="Q230" s="8" t="s">
        <v>208</v>
      </c>
    </row>
    <row r="231" spans="2:17" x14ac:dyDescent="0.3">
      <c r="B231" s="8">
        <v>43</v>
      </c>
      <c r="C231" s="8" t="s">
        <v>6</v>
      </c>
      <c r="D231" s="11" t="s">
        <v>317</v>
      </c>
      <c r="E231" s="8"/>
      <c r="F231" s="8"/>
      <c r="G231" s="8"/>
      <c r="H231" s="8">
        <v>1</v>
      </c>
      <c r="I231" s="8"/>
      <c r="J231" s="22">
        <v>28.24</v>
      </c>
      <c r="K231" s="8"/>
      <c r="L231" s="8"/>
      <c r="M231" s="8">
        <v>28.24</v>
      </c>
      <c r="N231" s="8"/>
      <c r="O231" s="8"/>
      <c r="P231" s="8"/>
      <c r="Q231" s="8" t="s">
        <v>208</v>
      </c>
    </row>
    <row r="232" spans="2:17" x14ac:dyDescent="0.3">
      <c r="B232" s="8">
        <v>44</v>
      </c>
      <c r="C232" s="8" t="s">
        <v>261</v>
      </c>
      <c r="D232" s="11" t="s">
        <v>318</v>
      </c>
      <c r="E232" s="8">
        <v>1</v>
      </c>
      <c r="F232" s="8"/>
      <c r="G232" s="8"/>
      <c r="H232" s="8"/>
      <c r="I232" s="8"/>
      <c r="J232" s="22">
        <v>0</v>
      </c>
      <c r="K232" s="8"/>
      <c r="L232" s="8">
        <v>0</v>
      </c>
      <c r="M232" s="8"/>
      <c r="N232" s="8"/>
      <c r="O232" s="8"/>
      <c r="P232" s="8"/>
      <c r="Q232" s="8" t="s">
        <v>208</v>
      </c>
    </row>
    <row r="233" spans="2:17" x14ac:dyDescent="0.3">
      <c r="B233" s="8">
        <v>45</v>
      </c>
      <c r="C233" s="8" t="s">
        <v>6</v>
      </c>
      <c r="D233" s="11" t="s">
        <v>319</v>
      </c>
      <c r="E233" s="8"/>
      <c r="F233" s="8"/>
      <c r="G233" s="8"/>
      <c r="H233" s="8">
        <v>1</v>
      </c>
      <c r="I233" s="8"/>
      <c r="J233" s="22">
        <v>30.39</v>
      </c>
      <c r="K233" s="8"/>
      <c r="L233" s="8"/>
      <c r="M233" s="8">
        <v>30.39</v>
      </c>
      <c r="N233" s="8"/>
      <c r="O233" s="8"/>
      <c r="P233" s="8"/>
      <c r="Q233" s="8" t="s">
        <v>208</v>
      </c>
    </row>
    <row r="234" spans="2:17" x14ac:dyDescent="0.3">
      <c r="B234" s="8">
        <v>46</v>
      </c>
      <c r="C234" s="8" t="s">
        <v>6</v>
      </c>
      <c r="D234" s="11" t="s">
        <v>320</v>
      </c>
      <c r="E234" s="8"/>
      <c r="F234" s="8"/>
      <c r="G234" s="8"/>
      <c r="H234" s="8">
        <v>1</v>
      </c>
      <c r="I234" s="8"/>
      <c r="J234" s="22">
        <v>14.67</v>
      </c>
      <c r="K234" s="8"/>
      <c r="L234" s="8"/>
      <c r="M234" s="8">
        <v>14.67</v>
      </c>
      <c r="N234" s="8"/>
      <c r="O234" s="8"/>
      <c r="P234" s="8"/>
      <c r="Q234" s="8" t="s">
        <v>208</v>
      </c>
    </row>
    <row r="235" spans="2:17" x14ac:dyDescent="0.3">
      <c r="B235" s="8">
        <v>47</v>
      </c>
      <c r="C235" s="8" t="s">
        <v>6</v>
      </c>
      <c r="D235" s="11" t="s">
        <v>321</v>
      </c>
      <c r="E235" s="8"/>
      <c r="F235" s="8"/>
      <c r="G235" s="8"/>
      <c r="H235" s="8">
        <v>1</v>
      </c>
      <c r="I235" s="8"/>
      <c r="J235" s="22">
        <v>14.15</v>
      </c>
      <c r="K235" s="8"/>
      <c r="L235" s="8"/>
      <c r="M235" s="8">
        <v>14.15</v>
      </c>
      <c r="N235" s="8"/>
      <c r="O235" s="8"/>
      <c r="P235" s="8"/>
      <c r="Q235" s="8" t="s">
        <v>208</v>
      </c>
    </row>
    <row r="236" spans="2:17" x14ac:dyDescent="0.3">
      <c r="B236" s="8">
        <v>48</v>
      </c>
      <c r="C236" s="8" t="s">
        <v>6</v>
      </c>
      <c r="D236" s="11" t="s">
        <v>322</v>
      </c>
      <c r="E236" s="8"/>
      <c r="F236" s="8"/>
      <c r="G236" s="8"/>
      <c r="H236" s="8">
        <v>1</v>
      </c>
      <c r="I236" s="8"/>
      <c r="J236" s="22">
        <v>14.76</v>
      </c>
      <c r="K236" s="8"/>
      <c r="L236" s="8"/>
      <c r="M236" s="8">
        <v>14.76</v>
      </c>
      <c r="N236" s="8"/>
      <c r="O236" s="8"/>
      <c r="P236" s="8"/>
      <c r="Q236" s="8" t="s">
        <v>208</v>
      </c>
    </row>
    <row r="237" spans="2:17" x14ac:dyDescent="0.3">
      <c r="B237" s="8">
        <v>49</v>
      </c>
      <c r="C237" s="8" t="s">
        <v>6</v>
      </c>
      <c r="D237" s="11" t="s">
        <v>323</v>
      </c>
      <c r="E237" s="8"/>
      <c r="F237" s="8"/>
      <c r="G237" s="8"/>
      <c r="H237" s="8">
        <v>1</v>
      </c>
      <c r="I237" s="8"/>
      <c r="J237" s="22">
        <v>15.35</v>
      </c>
      <c r="K237" s="8"/>
      <c r="L237" s="8"/>
      <c r="M237" s="8">
        <v>15.35</v>
      </c>
      <c r="N237" s="8"/>
      <c r="O237" s="8"/>
      <c r="P237" s="8"/>
      <c r="Q237" s="8" t="s">
        <v>208</v>
      </c>
    </row>
    <row r="238" spans="2:17" x14ac:dyDescent="0.3">
      <c r="B238" s="8">
        <v>50</v>
      </c>
      <c r="C238" s="8" t="s">
        <v>172</v>
      </c>
      <c r="D238" s="11" t="s">
        <v>324</v>
      </c>
      <c r="E238" s="8"/>
      <c r="F238" s="8"/>
      <c r="G238" s="8"/>
      <c r="H238" s="8">
        <v>1</v>
      </c>
      <c r="I238" s="8"/>
      <c r="J238" s="22">
        <v>20.67</v>
      </c>
      <c r="K238" s="8"/>
      <c r="L238" s="8">
        <v>20.67</v>
      </c>
      <c r="M238" s="8"/>
      <c r="N238" s="8"/>
      <c r="O238" s="8"/>
      <c r="P238" s="8"/>
      <c r="Q238" s="8" t="s">
        <v>208</v>
      </c>
    </row>
    <row r="239" spans="2:17" x14ac:dyDescent="0.3">
      <c r="B239" s="8">
        <v>51</v>
      </c>
      <c r="C239" s="8" t="s">
        <v>325</v>
      </c>
      <c r="D239" s="11" t="s">
        <v>326</v>
      </c>
      <c r="E239" s="8"/>
      <c r="F239" s="8"/>
      <c r="G239" s="8">
        <v>1</v>
      </c>
      <c r="H239" s="8"/>
      <c r="I239" s="8"/>
      <c r="J239" s="22">
        <v>12.72</v>
      </c>
      <c r="K239" s="8"/>
      <c r="L239" s="8">
        <v>12.72</v>
      </c>
      <c r="M239" s="8"/>
      <c r="N239" s="8"/>
      <c r="O239" s="8"/>
      <c r="P239" s="8"/>
      <c r="Q239" s="8" t="s">
        <v>208</v>
      </c>
    </row>
    <row r="240" spans="2:17" x14ac:dyDescent="0.3">
      <c r="B240" s="8">
        <v>52</v>
      </c>
      <c r="C240" s="8" t="s">
        <v>30</v>
      </c>
      <c r="D240" s="11" t="s">
        <v>327</v>
      </c>
      <c r="E240" s="8"/>
      <c r="F240" s="8"/>
      <c r="G240" s="8">
        <v>1</v>
      </c>
      <c r="H240" s="8"/>
      <c r="I240" s="8"/>
      <c r="J240" s="22">
        <v>12.76</v>
      </c>
      <c r="K240" s="8"/>
      <c r="L240" s="8">
        <v>12.76</v>
      </c>
      <c r="M240" s="8"/>
      <c r="N240" s="8"/>
      <c r="O240" s="8"/>
      <c r="P240" s="8"/>
      <c r="Q240" s="8" t="s">
        <v>208</v>
      </c>
    </row>
    <row r="241" spans="2:17" x14ac:dyDescent="0.3">
      <c r="B241" s="8">
        <v>53</v>
      </c>
      <c r="C241" s="8" t="s">
        <v>105</v>
      </c>
      <c r="D241" s="11" t="s">
        <v>328</v>
      </c>
      <c r="E241" s="8"/>
      <c r="F241" s="8"/>
      <c r="G241" s="8"/>
      <c r="H241" s="8"/>
      <c r="I241" s="8">
        <v>1</v>
      </c>
      <c r="J241" s="22">
        <v>2.64</v>
      </c>
      <c r="K241" s="8">
        <v>2.64</v>
      </c>
      <c r="L241" s="8"/>
      <c r="M241" s="8"/>
      <c r="N241" s="8">
        <v>1</v>
      </c>
      <c r="O241" s="8"/>
      <c r="P241" s="8"/>
      <c r="Q241" s="8" t="s">
        <v>208</v>
      </c>
    </row>
    <row r="242" spans="2:17" x14ac:dyDescent="0.3">
      <c r="B242" s="8">
        <v>54</v>
      </c>
      <c r="C242" s="8" t="s">
        <v>107</v>
      </c>
      <c r="D242" s="11" t="s">
        <v>329</v>
      </c>
      <c r="E242" s="8"/>
      <c r="F242" s="8"/>
      <c r="G242" s="8"/>
      <c r="H242" s="8"/>
      <c r="I242" s="8">
        <v>1</v>
      </c>
      <c r="J242" s="22">
        <v>2.4300000000000002</v>
      </c>
      <c r="K242" s="8">
        <v>2.4300000000000002</v>
      </c>
      <c r="L242" s="8"/>
      <c r="M242" s="8"/>
      <c r="N242" s="8"/>
      <c r="O242" s="8"/>
      <c r="P242" s="8">
        <v>2</v>
      </c>
      <c r="Q242" s="8" t="s">
        <v>208</v>
      </c>
    </row>
    <row r="243" spans="2:17" x14ac:dyDescent="0.3">
      <c r="B243" s="8">
        <v>55</v>
      </c>
      <c r="C243" s="8" t="s">
        <v>103</v>
      </c>
      <c r="D243" s="11" t="s">
        <v>330</v>
      </c>
      <c r="E243" s="8"/>
      <c r="F243" s="8"/>
      <c r="G243" s="8"/>
      <c r="H243" s="8"/>
      <c r="I243" s="8">
        <v>1</v>
      </c>
      <c r="J243" s="22">
        <v>5.2</v>
      </c>
      <c r="K243" s="8">
        <v>5.2</v>
      </c>
      <c r="L243" s="8"/>
      <c r="M243" s="8"/>
      <c r="N243" s="8">
        <v>1</v>
      </c>
      <c r="O243" s="8">
        <v>1</v>
      </c>
      <c r="P243" s="8">
        <v>1</v>
      </c>
      <c r="Q243" s="8" t="s">
        <v>208</v>
      </c>
    </row>
    <row r="244" spans="2:17" x14ac:dyDescent="0.3">
      <c r="B244" s="8">
        <v>56</v>
      </c>
      <c r="C244" s="8" t="s">
        <v>331</v>
      </c>
      <c r="D244" s="11" t="s">
        <v>332</v>
      </c>
      <c r="E244" s="8"/>
      <c r="F244" s="8"/>
      <c r="G244" s="8"/>
      <c r="H244" s="8"/>
      <c r="I244" s="8">
        <v>1</v>
      </c>
      <c r="J244" s="22">
        <v>1.76</v>
      </c>
      <c r="K244" s="8">
        <v>1.76</v>
      </c>
      <c r="L244" s="8"/>
      <c r="M244" s="8"/>
      <c r="N244" s="8">
        <v>1</v>
      </c>
      <c r="O244" s="8"/>
      <c r="P244" s="8"/>
      <c r="Q244" s="8" t="s">
        <v>208</v>
      </c>
    </row>
    <row r="245" spans="2:17" x14ac:dyDescent="0.3">
      <c r="B245" s="8">
        <v>57</v>
      </c>
      <c r="C245" s="8" t="s">
        <v>101</v>
      </c>
      <c r="D245" s="11" t="s">
        <v>333</v>
      </c>
      <c r="E245" s="8"/>
      <c r="F245" s="8"/>
      <c r="G245" s="8"/>
      <c r="H245" s="8"/>
      <c r="I245" s="8">
        <v>1</v>
      </c>
      <c r="J245" s="22">
        <v>67</v>
      </c>
      <c r="K245" s="8">
        <v>67</v>
      </c>
      <c r="L245" s="8"/>
      <c r="M245" s="8"/>
      <c r="N245" s="8"/>
      <c r="O245" s="8"/>
      <c r="P245" s="8">
        <v>1</v>
      </c>
      <c r="Q245" s="8" t="s">
        <v>208</v>
      </c>
    </row>
    <row r="246" spans="2:17" x14ac:dyDescent="0.3">
      <c r="B246" s="83"/>
      <c r="C246" s="83" t="s">
        <v>230</v>
      </c>
      <c r="D246" s="83"/>
      <c r="E246" s="83">
        <f>SUM(E186:E245)</f>
        <v>10</v>
      </c>
      <c r="F246" s="83">
        <v>16</v>
      </c>
      <c r="G246" s="83">
        <v>9</v>
      </c>
      <c r="H246" s="83">
        <v>11</v>
      </c>
      <c r="I246" s="83">
        <f>SUM(I189:I245)</f>
        <v>10</v>
      </c>
      <c r="J246" s="84">
        <f>SUM(J189:J245)</f>
        <v>846.2399999999999</v>
      </c>
      <c r="K246" s="83">
        <f>SUM(K189:K245)</f>
        <v>217.06999999999996</v>
      </c>
      <c r="L246" s="83">
        <f>SUM(L189:L245)</f>
        <v>414.46000000000004</v>
      </c>
      <c r="M246" s="83">
        <v>214.71</v>
      </c>
      <c r="N246" s="83">
        <f>SUM(N189:N245)</f>
        <v>7</v>
      </c>
      <c r="O246" s="83">
        <v>1</v>
      </c>
      <c r="P246" s="83">
        <v>9</v>
      </c>
      <c r="Q246" s="8"/>
    </row>
    <row r="247" spans="2:17" x14ac:dyDescent="0.3">
      <c r="I247" s="4"/>
      <c r="J247" s="54"/>
      <c r="Q247" s="4"/>
    </row>
    <row r="248" spans="2:17" x14ac:dyDescent="0.3">
      <c r="I248" s="4"/>
      <c r="J248" s="54"/>
      <c r="Q248" s="4"/>
    </row>
    <row r="249" spans="2:17" x14ac:dyDescent="0.3">
      <c r="C249" s="50" t="s">
        <v>3</v>
      </c>
      <c r="D249" s="104">
        <v>141.51</v>
      </c>
      <c r="I249" s="4"/>
      <c r="J249" s="5"/>
      <c r="Q249" s="4"/>
    </row>
    <row r="250" spans="2:17" x14ac:dyDescent="0.3">
      <c r="C250" s="50" t="s">
        <v>231</v>
      </c>
      <c r="D250" s="104">
        <v>265.75</v>
      </c>
      <c r="I250" s="4"/>
      <c r="J250" s="5"/>
      <c r="Q250" s="4"/>
    </row>
    <row r="251" spans="2:17" ht="28.8" x14ac:dyDescent="0.3">
      <c r="C251" s="50" t="s">
        <v>5</v>
      </c>
      <c r="D251" s="104">
        <v>111.89</v>
      </c>
      <c r="I251" s="4"/>
      <c r="J251" s="5"/>
      <c r="Q251" s="4"/>
    </row>
    <row r="252" spans="2:17" x14ac:dyDescent="0.3">
      <c r="C252" s="50" t="s">
        <v>232</v>
      </c>
      <c r="D252" s="104">
        <v>235.38</v>
      </c>
      <c r="I252" s="4"/>
      <c r="J252" s="5"/>
      <c r="Q252" s="4"/>
    </row>
    <row r="253" spans="2:17" x14ac:dyDescent="0.3">
      <c r="C253" s="47" t="s">
        <v>7</v>
      </c>
      <c r="D253" s="104">
        <v>91.71</v>
      </c>
      <c r="I253" s="4"/>
      <c r="J253" s="5"/>
      <c r="Q253" s="4"/>
    </row>
    <row r="254" spans="2:17" x14ac:dyDescent="0.3">
      <c r="I254" s="4"/>
      <c r="J254" s="5"/>
      <c r="Q254" s="4"/>
    </row>
    <row r="255" spans="2:17" ht="28.8" x14ac:dyDescent="0.3">
      <c r="C255" s="39" t="s">
        <v>549</v>
      </c>
      <c r="D255" s="55">
        <v>8</v>
      </c>
      <c r="I255" s="4"/>
      <c r="J255" s="5"/>
      <c r="Q255" s="4"/>
    </row>
    <row r="256" spans="2:17" x14ac:dyDescent="0.3">
      <c r="C256" s="39" t="s">
        <v>550</v>
      </c>
      <c r="D256" s="55">
        <v>7</v>
      </c>
      <c r="I256" s="4"/>
      <c r="J256" s="5"/>
      <c r="Q256" s="4"/>
    </row>
    <row r="257" spans="2:17" x14ac:dyDescent="0.3">
      <c r="C257" s="39" t="s">
        <v>551</v>
      </c>
      <c r="D257" s="55">
        <v>7</v>
      </c>
      <c r="I257" s="4"/>
      <c r="J257" s="5"/>
      <c r="Q257" s="4"/>
    </row>
    <row r="258" spans="2:17" x14ac:dyDescent="0.3">
      <c r="E258" s="54"/>
      <c r="I258" s="4"/>
      <c r="J258" s="5"/>
      <c r="Q258" s="4"/>
    </row>
    <row r="259" spans="2:17" x14ac:dyDescent="0.3">
      <c r="I259" s="4"/>
      <c r="J259" s="5"/>
      <c r="Q259" s="4"/>
    </row>
    <row r="260" spans="2:17" x14ac:dyDescent="0.3">
      <c r="C260" s="36" t="s">
        <v>233</v>
      </c>
      <c r="D260" s="36" t="s">
        <v>234</v>
      </c>
      <c r="E260" s="36" t="s">
        <v>235</v>
      </c>
      <c r="F260" s="36" t="s">
        <v>236</v>
      </c>
      <c r="I260" s="4"/>
      <c r="J260" s="5"/>
      <c r="Q260" s="4"/>
    </row>
    <row r="261" spans="2:17" x14ac:dyDescent="0.3">
      <c r="B261" s="12">
        <v>1</v>
      </c>
      <c r="C261" s="12" t="s">
        <v>237</v>
      </c>
      <c r="D261" s="12" t="s">
        <v>238</v>
      </c>
      <c r="E261" s="12">
        <v>2</v>
      </c>
      <c r="F261" s="12">
        <v>2.52</v>
      </c>
      <c r="I261" s="4"/>
      <c r="J261" s="5"/>
      <c r="Q261" s="4"/>
    </row>
    <row r="262" spans="2:17" x14ac:dyDescent="0.3">
      <c r="B262" s="12">
        <v>2</v>
      </c>
      <c r="C262" s="12" t="s">
        <v>237</v>
      </c>
      <c r="D262" s="12" t="s">
        <v>239</v>
      </c>
      <c r="E262" s="12">
        <v>19</v>
      </c>
      <c r="F262" s="12">
        <v>71.819999999999993</v>
      </c>
      <c r="I262" s="4"/>
      <c r="J262" s="5"/>
      <c r="Q262" s="4"/>
    </row>
    <row r="263" spans="2:17" x14ac:dyDescent="0.3">
      <c r="B263" s="12">
        <v>3</v>
      </c>
      <c r="C263" s="12" t="s">
        <v>237</v>
      </c>
      <c r="D263" s="12" t="s">
        <v>239</v>
      </c>
      <c r="E263" s="12">
        <v>1</v>
      </c>
      <c r="F263" s="12">
        <v>3.78</v>
      </c>
      <c r="I263" s="4"/>
      <c r="J263" s="5"/>
      <c r="Q263" s="4"/>
    </row>
    <row r="264" spans="2:17" x14ac:dyDescent="0.3">
      <c r="B264" s="12">
        <v>4</v>
      </c>
      <c r="C264" s="12" t="s">
        <v>237</v>
      </c>
      <c r="D264" s="12" t="s">
        <v>240</v>
      </c>
      <c r="E264" s="12">
        <v>6</v>
      </c>
      <c r="F264" s="12">
        <v>37.799999999999997</v>
      </c>
      <c r="I264" s="4"/>
      <c r="J264" s="5"/>
      <c r="Q264" s="4"/>
    </row>
    <row r="265" spans="2:17" x14ac:dyDescent="0.3">
      <c r="B265" s="12">
        <v>5</v>
      </c>
      <c r="C265" s="12" t="s">
        <v>237</v>
      </c>
      <c r="D265" s="12" t="s">
        <v>241</v>
      </c>
      <c r="E265" s="12">
        <v>21</v>
      </c>
      <c r="F265" s="12">
        <v>141.12</v>
      </c>
      <c r="I265" s="4"/>
      <c r="J265" s="5"/>
      <c r="Q265" s="4"/>
    </row>
    <row r="266" spans="2:17" x14ac:dyDescent="0.3">
      <c r="B266" s="12">
        <v>6</v>
      </c>
      <c r="C266" s="12" t="s">
        <v>237</v>
      </c>
      <c r="D266" s="12" t="s">
        <v>242</v>
      </c>
      <c r="E266" s="12">
        <v>1</v>
      </c>
      <c r="F266" s="12">
        <v>3.6</v>
      </c>
      <c r="I266" s="4"/>
      <c r="J266" s="5"/>
      <c r="Q266" s="4"/>
    </row>
    <row r="267" spans="2:17" x14ac:dyDescent="0.3">
      <c r="B267" s="12">
        <v>7</v>
      </c>
      <c r="C267" s="12" t="s">
        <v>237</v>
      </c>
      <c r="D267" s="12" t="s">
        <v>243</v>
      </c>
      <c r="E267" s="12">
        <v>2</v>
      </c>
      <c r="F267" s="12">
        <v>11.52</v>
      </c>
      <c r="I267" s="4"/>
      <c r="J267" s="5"/>
      <c r="Q267" s="4"/>
    </row>
    <row r="268" spans="2:17" x14ac:dyDescent="0.3">
      <c r="F268" s="36">
        <f>SUM(F261:F267)</f>
        <v>272.15999999999997</v>
      </c>
      <c r="I268" s="4"/>
      <c r="J268" s="5"/>
      <c r="Q268" s="4"/>
    </row>
    <row r="269" spans="2:17" x14ac:dyDescent="0.3">
      <c r="C269" s="36" t="s">
        <v>244</v>
      </c>
      <c r="D269" s="36" t="s">
        <v>234</v>
      </c>
      <c r="E269" s="36" t="s">
        <v>235</v>
      </c>
      <c r="F269" s="36" t="s">
        <v>236</v>
      </c>
      <c r="I269" s="4"/>
      <c r="J269" s="5"/>
      <c r="Q269" s="4"/>
    </row>
    <row r="270" spans="2:17" x14ac:dyDescent="0.3">
      <c r="B270" s="12">
        <v>1</v>
      </c>
      <c r="C270" s="12" t="s">
        <v>237</v>
      </c>
      <c r="D270" s="12" t="s">
        <v>245</v>
      </c>
      <c r="E270" s="12">
        <v>1</v>
      </c>
      <c r="F270" s="12">
        <v>1.08</v>
      </c>
      <c r="I270" s="4"/>
      <c r="J270" s="5"/>
      <c r="Q270" s="4"/>
    </row>
    <row r="271" spans="2:17" x14ac:dyDescent="0.3">
      <c r="B271" s="12">
        <v>2</v>
      </c>
      <c r="C271" s="12" t="s">
        <v>237</v>
      </c>
      <c r="D271" s="12" t="s">
        <v>246</v>
      </c>
      <c r="E271" s="12">
        <v>1</v>
      </c>
      <c r="F271" s="12">
        <v>0.96</v>
      </c>
      <c r="I271" s="4"/>
      <c r="J271" s="5"/>
      <c r="Q271" s="4"/>
    </row>
    <row r="272" spans="2:17" x14ac:dyDescent="0.3">
      <c r="F272" s="36">
        <f>SUM(F270:F271)</f>
        <v>2.04</v>
      </c>
      <c r="I272" s="4"/>
      <c r="J272" s="5"/>
      <c r="Q272" s="4"/>
    </row>
    <row r="273" spans="1:17" x14ac:dyDescent="0.3">
      <c r="C273" s="92" t="s">
        <v>2928</v>
      </c>
      <c r="I273" s="4"/>
      <c r="J273" s="5"/>
      <c r="Q273" s="4"/>
    </row>
    <row r="274" spans="1:17" x14ac:dyDescent="0.3">
      <c r="C274" s="92" t="s">
        <v>334</v>
      </c>
      <c r="I274" s="4"/>
      <c r="J274" s="5"/>
      <c r="Q274" s="4"/>
    </row>
    <row r="275" spans="1:17" x14ac:dyDescent="0.3">
      <c r="C275" s="92" t="s">
        <v>335</v>
      </c>
      <c r="I275" s="4"/>
      <c r="J275" s="5"/>
      <c r="Q275" s="4"/>
    </row>
    <row r="276" spans="1:17" x14ac:dyDescent="0.3">
      <c r="C276" s="92" t="s">
        <v>336</v>
      </c>
      <c r="I276" s="4"/>
      <c r="J276" s="5"/>
      <c r="Q276" s="4"/>
    </row>
    <row r="277" spans="1:17" x14ac:dyDescent="0.3">
      <c r="C277" s="92" t="s">
        <v>2929</v>
      </c>
      <c r="I277" s="4"/>
      <c r="J277" s="5"/>
      <c r="Q277" s="4"/>
    </row>
    <row r="278" spans="1:17" x14ac:dyDescent="0.3">
      <c r="I278" s="4"/>
      <c r="J278" s="5"/>
      <c r="Q278" s="4"/>
    </row>
    <row r="279" spans="1:17" x14ac:dyDescent="0.3">
      <c r="I279" s="5"/>
    </row>
    <row r="280" spans="1:17" x14ac:dyDescent="0.3">
      <c r="A280" s="23"/>
      <c r="B280" s="108" t="s">
        <v>554</v>
      </c>
      <c r="C280" s="23"/>
      <c r="D280" s="23"/>
      <c r="E280" s="23"/>
      <c r="F280" s="23"/>
      <c r="G280" s="23"/>
      <c r="H280" s="23"/>
      <c r="I280" s="23"/>
      <c r="J280" s="23"/>
      <c r="K280" s="23"/>
      <c r="L280" s="23"/>
    </row>
    <row r="281" spans="1:17" x14ac:dyDescent="0.3">
      <c r="B281" s="57"/>
      <c r="I281" s="5"/>
    </row>
    <row r="282" spans="1:17" x14ac:dyDescent="0.3">
      <c r="B282" s="57" t="s">
        <v>2930</v>
      </c>
      <c r="I282" s="5"/>
    </row>
    <row r="283" spans="1:17" x14ac:dyDescent="0.3">
      <c r="B283" s="57"/>
      <c r="I283" s="5"/>
    </row>
    <row r="284" spans="1:17" x14ac:dyDescent="0.3">
      <c r="B284" s="58" t="s">
        <v>552</v>
      </c>
      <c r="C284" s="59"/>
      <c r="I284" s="5"/>
    </row>
    <row r="285" spans="1:17" x14ac:dyDescent="0.3">
      <c r="B285" s="60"/>
      <c r="I285" s="5"/>
    </row>
    <row r="286" spans="1:17" x14ac:dyDescent="0.3">
      <c r="B286" s="57" t="s">
        <v>251</v>
      </c>
      <c r="I286" s="5"/>
    </row>
    <row r="287" spans="1:17" x14ac:dyDescent="0.3">
      <c r="B287" s="109" t="s">
        <v>2931</v>
      </c>
      <c r="I287" s="5"/>
    </row>
    <row r="288" spans="1:17" x14ac:dyDescent="0.3">
      <c r="B288" s="109" t="s">
        <v>2784</v>
      </c>
      <c r="I288" s="5"/>
    </row>
    <row r="289" spans="2:9" x14ac:dyDescent="0.3">
      <c r="B289" s="109" t="s">
        <v>2932</v>
      </c>
      <c r="I289" s="5"/>
    </row>
    <row r="290" spans="2:9" x14ac:dyDescent="0.3">
      <c r="B290" s="109" t="s">
        <v>2933</v>
      </c>
      <c r="I290" s="5"/>
    </row>
    <row r="291" spans="2:9" x14ac:dyDescent="0.3">
      <c r="B291" s="109" t="s">
        <v>2934</v>
      </c>
      <c r="I291" s="5"/>
    </row>
    <row r="292" spans="2:9" x14ac:dyDescent="0.3">
      <c r="B292" s="109" t="s">
        <v>2935</v>
      </c>
      <c r="I292" s="5"/>
    </row>
    <row r="293" spans="2:9" x14ac:dyDescent="0.3">
      <c r="B293" s="109" t="s">
        <v>2936</v>
      </c>
      <c r="I293" s="5"/>
    </row>
    <row r="294" spans="2:9" x14ac:dyDescent="0.3">
      <c r="B294" s="3" t="s">
        <v>2785</v>
      </c>
      <c r="I294" s="5"/>
    </row>
    <row r="295" spans="2:9" x14ac:dyDescent="0.3">
      <c r="I295" s="5"/>
    </row>
    <row r="296" spans="2:9" x14ac:dyDescent="0.3">
      <c r="B296" s="57" t="s">
        <v>252</v>
      </c>
      <c r="I296" s="5"/>
    </row>
    <row r="297" spans="2:9" x14ac:dyDescent="0.3">
      <c r="I297" s="5"/>
    </row>
    <row r="298" spans="2:9" x14ac:dyDescent="0.3">
      <c r="B298" s="109" t="s">
        <v>2937</v>
      </c>
      <c r="I298" s="5"/>
    </row>
    <row r="299" spans="2:9" x14ac:dyDescent="0.3">
      <c r="B299" s="109" t="s">
        <v>2938</v>
      </c>
      <c r="I299" s="5"/>
    </row>
    <row r="300" spans="2:9" x14ac:dyDescent="0.3">
      <c r="B300" s="109" t="s">
        <v>2939</v>
      </c>
      <c r="I300" s="5"/>
    </row>
    <row r="301" spans="2:9" x14ac:dyDescent="0.3">
      <c r="B301" s="109" t="s">
        <v>2940</v>
      </c>
      <c r="I301" s="5"/>
    </row>
    <row r="302" spans="2:9" x14ac:dyDescent="0.3">
      <c r="B302" s="110" t="s">
        <v>2941</v>
      </c>
      <c r="I302" s="5"/>
    </row>
    <row r="303" spans="2:9" x14ac:dyDescent="0.3">
      <c r="I303" s="5"/>
    </row>
    <row r="304" spans="2:9" x14ac:dyDescent="0.3">
      <c r="B304" s="57" t="s">
        <v>571</v>
      </c>
      <c r="I304" s="5"/>
    </row>
    <row r="305" spans="2:89" x14ac:dyDescent="0.3">
      <c r="I305" s="5"/>
    </row>
    <row r="306" spans="2:89" x14ac:dyDescent="0.3">
      <c r="B306" s="61" t="s">
        <v>555</v>
      </c>
      <c r="I306" s="5"/>
    </row>
    <row r="307" spans="2:89" x14ac:dyDescent="0.3">
      <c r="I307" s="5"/>
    </row>
    <row r="308" spans="2:89" x14ac:dyDescent="0.3">
      <c r="B308" s="3" t="s">
        <v>2786</v>
      </c>
      <c r="I308" s="5"/>
    </row>
    <row r="309" spans="2:89" x14ac:dyDescent="0.3">
      <c r="B309" s="3" t="s">
        <v>556</v>
      </c>
      <c r="I309" s="5"/>
    </row>
    <row r="310" spans="2:89" x14ac:dyDescent="0.3">
      <c r="B310" s="3" t="s">
        <v>557</v>
      </c>
      <c r="I310" s="5"/>
    </row>
    <row r="311" spans="2:89" x14ac:dyDescent="0.3">
      <c r="B311" s="3" t="s">
        <v>558</v>
      </c>
      <c r="I311" s="5"/>
    </row>
    <row r="312" spans="2:89" x14ac:dyDescent="0.3">
      <c r="B312" s="4" t="s">
        <v>2787</v>
      </c>
      <c r="C312" s="63"/>
      <c r="F312" s="63"/>
      <c r="H312" s="5"/>
      <c r="I312" s="5"/>
      <c r="J312" s="46"/>
      <c r="K312" s="5"/>
      <c r="L312" s="5"/>
      <c r="M312" s="5"/>
      <c r="N312" s="5"/>
      <c r="O312" s="5"/>
      <c r="P312" s="5"/>
      <c r="CB312" s="4"/>
      <c r="CC312" s="4"/>
      <c r="CD312" s="4"/>
      <c r="CE312" s="4"/>
      <c r="CF312" s="4"/>
      <c r="CG312" s="4"/>
      <c r="CH312" s="4"/>
      <c r="CI312" s="4"/>
      <c r="CJ312" s="4"/>
      <c r="CK312" s="4"/>
    </row>
    <row r="313" spans="2:89" x14ac:dyDescent="0.3">
      <c r="B313" s="3" t="s">
        <v>2788</v>
      </c>
      <c r="I313" s="5"/>
    </row>
    <row r="314" spans="2:89" x14ac:dyDescent="0.3">
      <c r="B314" s="3" t="s">
        <v>559</v>
      </c>
      <c r="I314" s="5"/>
    </row>
    <row r="315" spans="2:89" x14ac:dyDescent="0.3">
      <c r="B315" s="3" t="s">
        <v>2710</v>
      </c>
      <c r="I315" s="5"/>
    </row>
    <row r="316" spans="2:89" x14ac:dyDescent="0.3">
      <c r="B316" s="3" t="s">
        <v>561</v>
      </c>
      <c r="I316" s="5"/>
    </row>
    <row r="317" spans="2:89" x14ac:dyDescent="0.3">
      <c r="B317" s="3" t="s">
        <v>562</v>
      </c>
      <c r="I317" s="5"/>
    </row>
    <row r="318" spans="2:89" x14ac:dyDescent="0.3">
      <c r="B318" s="3" t="s">
        <v>2712</v>
      </c>
      <c r="I318" s="5"/>
    </row>
    <row r="319" spans="2:89" x14ac:dyDescent="0.3">
      <c r="B319" s="3" t="s">
        <v>572</v>
      </c>
      <c r="I319" s="5"/>
    </row>
    <row r="320" spans="2:89" x14ac:dyDescent="0.3">
      <c r="B320" s="60" t="s">
        <v>2789</v>
      </c>
      <c r="I320" s="5"/>
    </row>
    <row r="321" spans="2:9" x14ac:dyDescent="0.3">
      <c r="B321" s="3" t="s">
        <v>2790</v>
      </c>
      <c r="I321" s="5"/>
    </row>
    <row r="322" spans="2:9" x14ac:dyDescent="0.3">
      <c r="B322" s="3"/>
      <c r="I322" s="5"/>
    </row>
    <row r="323" spans="2:9" x14ac:dyDescent="0.3">
      <c r="B323" s="61" t="s">
        <v>563</v>
      </c>
      <c r="I323" s="5"/>
    </row>
    <row r="324" spans="2:9" x14ac:dyDescent="0.3">
      <c r="I324" s="5"/>
    </row>
    <row r="325" spans="2:9" x14ac:dyDescent="0.3">
      <c r="B325" s="60" t="s">
        <v>2791</v>
      </c>
      <c r="I325" s="5"/>
    </row>
    <row r="326" spans="2:9" x14ac:dyDescent="0.3">
      <c r="B326" s="3" t="s">
        <v>587</v>
      </c>
      <c r="I326" s="5"/>
    </row>
    <row r="327" spans="2:9" x14ac:dyDescent="0.3">
      <c r="B327" s="3" t="s">
        <v>589</v>
      </c>
      <c r="I327" s="5"/>
    </row>
    <row r="328" spans="2:9" s="5" customFormat="1" x14ac:dyDescent="0.3">
      <c r="B328" s="64" t="s">
        <v>579</v>
      </c>
    </row>
    <row r="329" spans="2:9" s="5" customFormat="1" x14ac:dyDescent="0.3">
      <c r="B329" s="64" t="s">
        <v>2769</v>
      </c>
    </row>
    <row r="330" spans="2:9" ht="17.25" customHeight="1" x14ac:dyDescent="0.3">
      <c r="B330" s="3"/>
      <c r="I330" s="5"/>
    </row>
    <row r="331" spans="2:9" x14ac:dyDescent="0.3">
      <c r="B331" s="61" t="s">
        <v>564</v>
      </c>
      <c r="I331" s="5"/>
    </row>
    <row r="332" spans="2:9" x14ac:dyDescent="0.3">
      <c r="I332" s="5"/>
    </row>
    <row r="333" spans="2:9" x14ac:dyDescent="0.3">
      <c r="B333" s="3" t="s">
        <v>565</v>
      </c>
      <c r="I333" s="5"/>
    </row>
    <row r="334" spans="2:9" x14ac:dyDescent="0.3">
      <c r="B334" s="3" t="s">
        <v>566</v>
      </c>
      <c r="I334" s="5"/>
    </row>
    <row r="335" spans="2:9" x14ac:dyDescent="0.3">
      <c r="B335" s="60" t="s">
        <v>567</v>
      </c>
      <c r="I335" s="5"/>
    </row>
    <row r="336" spans="2:9" x14ac:dyDescent="0.3">
      <c r="B336" s="3" t="s">
        <v>2792</v>
      </c>
      <c r="I336" s="5"/>
    </row>
    <row r="337" spans="2:9" x14ac:dyDescent="0.3">
      <c r="B337" s="3" t="s">
        <v>590</v>
      </c>
      <c r="I337" s="5"/>
    </row>
    <row r="338" spans="2:9" x14ac:dyDescent="0.3">
      <c r="B338" s="3" t="s">
        <v>2793</v>
      </c>
      <c r="I338" s="5"/>
    </row>
    <row r="339" spans="2:9" x14ac:dyDescent="0.3">
      <c r="B339" s="4" t="s">
        <v>2794</v>
      </c>
      <c r="I339" s="5"/>
    </row>
    <row r="340" spans="2:9" x14ac:dyDescent="0.3">
      <c r="I340" s="5"/>
    </row>
    <row r="341" spans="2:9" x14ac:dyDescent="0.3">
      <c r="B341" s="61" t="s">
        <v>581</v>
      </c>
      <c r="I341" s="5"/>
    </row>
    <row r="342" spans="2:9" x14ac:dyDescent="0.3">
      <c r="I342" s="5"/>
    </row>
    <row r="343" spans="2:9" x14ac:dyDescent="0.3">
      <c r="B343" s="3" t="s">
        <v>569</v>
      </c>
      <c r="I343" s="5"/>
    </row>
    <row r="344" spans="2:9" x14ac:dyDescent="0.3">
      <c r="B344" s="60" t="s">
        <v>582</v>
      </c>
      <c r="I344" s="5"/>
    </row>
    <row r="345" spans="2:9" x14ac:dyDescent="0.3">
      <c r="B345" s="3" t="s">
        <v>574</v>
      </c>
      <c r="I345" s="5"/>
    </row>
    <row r="346" spans="2:9" ht="16.5" customHeight="1" x14ac:dyDescent="0.3">
      <c r="B346" s="60" t="s">
        <v>575</v>
      </c>
      <c r="I346" s="5"/>
    </row>
    <row r="347" spans="2:9" s="5" customFormat="1" ht="15.75" customHeight="1" x14ac:dyDescent="0.3">
      <c r="B347" s="230" t="s">
        <v>2711</v>
      </c>
      <c r="C347" s="230"/>
      <c r="D347" s="230"/>
      <c r="E347" s="230"/>
      <c r="F347" s="230"/>
      <c r="G347" s="230"/>
      <c r="H347" s="230"/>
    </row>
    <row r="348" spans="2:9" x14ac:dyDescent="0.3">
      <c r="I348" s="5"/>
    </row>
    <row r="349" spans="2:9" x14ac:dyDescent="0.3">
      <c r="B349" s="61" t="s">
        <v>570</v>
      </c>
      <c r="I349" s="5"/>
    </row>
    <row r="350" spans="2:9" x14ac:dyDescent="0.3">
      <c r="I350" s="5"/>
    </row>
    <row r="351" spans="2:9" x14ac:dyDescent="0.3">
      <c r="B351" s="3" t="s">
        <v>576</v>
      </c>
      <c r="I351" s="5"/>
    </row>
    <row r="352" spans="2:9" x14ac:dyDescent="0.3">
      <c r="B352" s="3"/>
      <c r="I352" s="5"/>
    </row>
    <row r="353" spans="2:79" s="36" customFormat="1" x14ac:dyDescent="0.3">
      <c r="B353" s="73" t="s">
        <v>2899</v>
      </c>
      <c r="C353" s="101"/>
      <c r="D353" s="73"/>
      <c r="E353" s="73"/>
      <c r="F353" s="102"/>
      <c r="H353" s="54"/>
      <c r="I353" s="54"/>
      <c r="J353" s="37"/>
      <c r="K353" s="54"/>
      <c r="L353" s="54"/>
      <c r="M353" s="54"/>
      <c r="N353" s="54"/>
      <c r="O353" s="54"/>
      <c r="P353" s="54"/>
      <c r="Q353" s="54"/>
      <c r="R353" s="54"/>
      <c r="S353" s="54"/>
      <c r="T353" s="54"/>
      <c r="U353" s="54"/>
      <c r="V353" s="54"/>
      <c r="W353" s="54"/>
      <c r="X353" s="54"/>
      <c r="Y353" s="54"/>
      <c r="Z353" s="54"/>
      <c r="AA353" s="54"/>
      <c r="AB353" s="54"/>
      <c r="AC353" s="54"/>
      <c r="AD353" s="54"/>
      <c r="AE353" s="54"/>
      <c r="AF353" s="54"/>
      <c r="AG353" s="54"/>
      <c r="AH353" s="54"/>
      <c r="AI353" s="54"/>
      <c r="AJ353" s="54"/>
      <c r="AK353" s="54"/>
      <c r="AL353" s="54"/>
      <c r="AM353" s="54"/>
      <c r="AN353" s="54"/>
      <c r="AO353" s="54"/>
      <c r="AP353" s="54"/>
      <c r="AQ353" s="54"/>
      <c r="AR353" s="54"/>
      <c r="AS353" s="54"/>
      <c r="AT353" s="54"/>
      <c r="AU353" s="54"/>
      <c r="AV353" s="54"/>
      <c r="AW353" s="54"/>
      <c r="AX353" s="54"/>
      <c r="AY353" s="54"/>
      <c r="AZ353" s="54"/>
      <c r="BA353" s="54"/>
      <c r="BB353" s="54"/>
      <c r="BC353" s="54"/>
      <c r="BD353" s="54"/>
      <c r="BE353" s="54"/>
      <c r="BF353" s="54"/>
      <c r="BG353" s="54"/>
      <c r="BH353" s="54"/>
      <c r="BI353" s="54"/>
      <c r="BJ353" s="54"/>
      <c r="BK353" s="54"/>
      <c r="BL353" s="54"/>
      <c r="BM353" s="54"/>
      <c r="BN353" s="54"/>
      <c r="BO353" s="54"/>
      <c r="BP353" s="54"/>
      <c r="BQ353" s="54"/>
      <c r="BR353" s="54"/>
      <c r="BS353" s="54"/>
      <c r="BT353" s="54"/>
      <c r="BU353" s="54"/>
      <c r="BV353" s="54"/>
      <c r="BW353" s="54"/>
      <c r="BX353" s="54"/>
      <c r="BY353" s="54"/>
      <c r="BZ353" s="54"/>
      <c r="CA353" s="54"/>
    </row>
    <row r="354" spans="2:79" x14ac:dyDescent="0.3">
      <c r="I354" s="5"/>
    </row>
    <row r="355" spans="2:79" x14ac:dyDescent="0.3">
      <c r="I355" s="5"/>
    </row>
    <row r="356" spans="2:79" x14ac:dyDescent="0.3">
      <c r="I356" s="5"/>
    </row>
    <row r="357" spans="2:79" x14ac:dyDescent="0.3">
      <c r="I357" s="5"/>
    </row>
    <row r="358" spans="2:79" x14ac:dyDescent="0.3">
      <c r="I358" s="5"/>
    </row>
    <row r="359" spans="2:79" x14ac:dyDescent="0.3">
      <c r="I359" s="5"/>
    </row>
    <row r="360" spans="2:79" x14ac:dyDescent="0.3">
      <c r="I360" s="5"/>
    </row>
    <row r="361" spans="2:79" x14ac:dyDescent="0.3">
      <c r="I361" s="5"/>
    </row>
    <row r="362" spans="2:79" x14ac:dyDescent="0.3">
      <c r="I362" s="5"/>
    </row>
    <row r="363" spans="2:79" x14ac:dyDescent="0.3">
      <c r="I363" s="5"/>
    </row>
    <row r="364" spans="2:79" x14ac:dyDescent="0.3">
      <c r="I364" s="5"/>
    </row>
    <row r="365" spans="2:79" x14ac:dyDescent="0.3">
      <c r="I365" s="5"/>
    </row>
    <row r="366" spans="2:79" x14ac:dyDescent="0.3">
      <c r="I366" s="5"/>
    </row>
    <row r="367" spans="2:79" x14ac:dyDescent="0.3">
      <c r="I367" s="5"/>
    </row>
    <row r="368" spans="2:79" x14ac:dyDescent="0.3">
      <c r="I368" s="5"/>
    </row>
    <row r="369" spans="9:9" x14ac:dyDescent="0.3">
      <c r="I369" s="5"/>
    </row>
    <row r="370" spans="9:9" x14ac:dyDescent="0.3">
      <c r="I370" s="5"/>
    </row>
    <row r="371" spans="9:9" x14ac:dyDescent="0.3">
      <c r="I371" s="5"/>
    </row>
    <row r="372" spans="9:9" x14ac:dyDescent="0.3">
      <c r="I372" s="5"/>
    </row>
    <row r="373" spans="9:9" x14ac:dyDescent="0.3">
      <c r="I373" s="5"/>
    </row>
    <row r="374" spans="9:9" x14ac:dyDescent="0.3">
      <c r="I374" s="5"/>
    </row>
    <row r="375" spans="9:9" x14ac:dyDescent="0.3">
      <c r="I375" s="5"/>
    </row>
    <row r="376" spans="9:9" x14ac:dyDescent="0.3">
      <c r="I376" s="5"/>
    </row>
    <row r="377" spans="9:9" x14ac:dyDescent="0.3">
      <c r="I377" s="5"/>
    </row>
    <row r="378" spans="9:9" x14ac:dyDescent="0.3">
      <c r="I378" s="5"/>
    </row>
    <row r="379" spans="9:9" x14ac:dyDescent="0.3">
      <c r="I379" s="5"/>
    </row>
    <row r="380" spans="9:9" x14ac:dyDescent="0.3">
      <c r="I380" s="5"/>
    </row>
    <row r="381" spans="9:9" x14ac:dyDescent="0.3">
      <c r="I381" s="5"/>
    </row>
    <row r="382" spans="9:9" x14ac:dyDescent="0.3">
      <c r="I382" s="5"/>
    </row>
    <row r="383" spans="9:9" x14ac:dyDescent="0.3">
      <c r="I383" s="5"/>
    </row>
    <row r="384" spans="9:9" x14ac:dyDescent="0.3">
      <c r="I384" s="5"/>
    </row>
    <row r="385" spans="9:9" x14ac:dyDescent="0.3">
      <c r="I385" s="5"/>
    </row>
    <row r="386" spans="9:9" x14ac:dyDescent="0.3">
      <c r="I386" s="5"/>
    </row>
    <row r="387" spans="9:9" x14ac:dyDescent="0.3">
      <c r="I387" s="5"/>
    </row>
    <row r="388" spans="9:9" x14ac:dyDescent="0.3">
      <c r="I388" s="5"/>
    </row>
    <row r="389" spans="9:9" x14ac:dyDescent="0.3">
      <c r="I389" s="5"/>
    </row>
    <row r="390" spans="9:9" x14ac:dyDescent="0.3">
      <c r="I390" s="5"/>
    </row>
    <row r="391" spans="9:9" x14ac:dyDescent="0.3">
      <c r="I391" s="5"/>
    </row>
    <row r="392" spans="9:9" x14ac:dyDescent="0.3">
      <c r="I392" s="5"/>
    </row>
    <row r="393" spans="9:9" x14ac:dyDescent="0.3">
      <c r="I393" s="5"/>
    </row>
    <row r="394" spans="9:9" x14ac:dyDescent="0.3">
      <c r="I394" s="5"/>
    </row>
    <row r="395" spans="9:9" x14ac:dyDescent="0.3">
      <c r="I395" s="5"/>
    </row>
    <row r="396" spans="9:9" x14ac:dyDescent="0.3">
      <c r="I396" s="5"/>
    </row>
    <row r="397" spans="9:9" x14ac:dyDescent="0.3">
      <c r="I397" s="5"/>
    </row>
    <row r="398" spans="9:9" x14ac:dyDescent="0.3">
      <c r="I398" s="5"/>
    </row>
    <row r="399" spans="9:9" x14ac:dyDescent="0.3">
      <c r="I399" s="5"/>
    </row>
    <row r="400" spans="9:9" x14ac:dyDescent="0.3">
      <c r="I400" s="5"/>
    </row>
    <row r="401" spans="9:9" x14ac:dyDescent="0.3">
      <c r="I401" s="5"/>
    </row>
    <row r="402" spans="9:9" x14ac:dyDescent="0.3">
      <c r="I402" s="5"/>
    </row>
    <row r="403" spans="9:9" x14ac:dyDescent="0.3">
      <c r="I403" s="5"/>
    </row>
    <row r="404" spans="9:9" x14ac:dyDescent="0.3">
      <c r="I404" s="5"/>
    </row>
    <row r="405" spans="9:9" x14ac:dyDescent="0.3">
      <c r="I405" s="5"/>
    </row>
    <row r="406" spans="9:9" x14ac:dyDescent="0.3">
      <c r="I406" s="5"/>
    </row>
    <row r="407" spans="9:9" x14ac:dyDescent="0.3">
      <c r="I407" s="5"/>
    </row>
    <row r="408" spans="9:9" x14ac:dyDescent="0.3">
      <c r="I408" s="5"/>
    </row>
    <row r="409" spans="9:9" x14ac:dyDescent="0.3">
      <c r="I409" s="5"/>
    </row>
    <row r="410" spans="9:9" x14ac:dyDescent="0.3">
      <c r="I410" s="5"/>
    </row>
    <row r="411" spans="9:9" x14ac:dyDescent="0.3">
      <c r="I411" s="5"/>
    </row>
    <row r="412" spans="9:9" x14ac:dyDescent="0.3">
      <c r="I412" s="5"/>
    </row>
    <row r="413" spans="9:9" x14ac:dyDescent="0.3">
      <c r="I413" s="5"/>
    </row>
    <row r="414" spans="9:9" x14ac:dyDescent="0.3">
      <c r="I414" s="5"/>
    </row>
    <row r="415" spans="9:9" x14ac:dyDescent="0.3">
      <c r="I415" s="5"/>
    </row>
    <row r="416" spans="9:9" x14ac:dyDescent="0.3">
      <c r="I416" s="5"/>
    </row>
    <row r="417" spans="9:9" x14ac:dyDescent="0.3">
      <c r="I417" s="5"/>
    </row>
    <row r="418" spans="9:9" x14ac:dyDescent="0.3">
      <c r="I418" s="5"/>
    </row>
    <row r="419" spans="9:9" x14ac:dyDescent="0.3">
      <c r="I419" s="5"/>
    </row>
    <row r="420" spans="9:9" x14ac:dyDescent="0.3">
      <c r="I420" s="5"/>
    </row>
    <row r="421" spans="9:9" x14ac:dyDescent="0.3">
      <c r="I421" s="5"/>
    </row>
    <row r="422" spans="9:9" x14ac:dyDescent="0.3">
      <c r="I422" s="5"/>
    </row>
    <row r="423" spans="9:9" x14ac:dyDescent="0.3">
      <c r="I423" s="5"/>
    </row>
    <row r="424" spans="9:9" x14ac:dyDescent="0.3">
      <c r="I424" s="5"/>
    </row>
    <row r="425" spans="9:9" x14ac:dyDescent="0.3">
      <c r="I425" s="5"/>
    </row>
    <row r="426" spans="9:9" x14ac:dyDescent="0.3">
      <c r="I426" s="5"/>
    </row>
    <row r="427" spans="9:9" x14ac:dyDescent="0.3">
      <c r="I427" s="5"/>
    </row>
    <row r="428" spans="9:9" x14ac:dyDescent="0.3">
      <c r="I428" s="5"/>
    </row>
    <row r="429" spans="9:9" x14ac:dyDescent="0.3">
      <c r="I429" s="5"/>
    </row>
    <row r="430" spans="9:9" x14ac:dyDescent="0.3">
      <c r="I430" s="5"/>
    </row>
    <row r="431" spans="9:9" x14ac:dyDescent="0.3">
      <c r="I431" s="5"/>
    </row>
    <row r="432" spans="9:9" x14ac:dyDescent="0.3">
      <c r="I432" s="5"/>
    </row>
    <row r="433" spans="9:9" x14ac:dyDescent="0.3">
      <c r="I433" s="5"/>
    </row>
    <row r="434" spans="9:9" x14ac:dyDescent="0.3">
      <c r="I434" s="5"/>
    </row>
    <row r="435" spans="9:9" x14ac:dyDescent="0.3">
      <c r="I435" s="5"/>
    </row>
    <row r="436" spans="9:9" x14ac:dyDescent="0.3">
      <c r="I436" s="5"/>
    </row>
    <row r="437" spans="9:9" x14ac:dyDescent="0.3">
      <c r="I437" s="5"/>
    </row>
    <row r="438" spans="9:9" x14ac:dyDescent="0.3">
      <c r="I438" s="5"/>
    </row>
    <row r="439" spans="9:9" x14ac:dyDescent="0.3">
      <c r="I439" s="5"/>
    </row>
    <row r="440" spans="9:9" x14ac:dyDescent="0.3">
      <c r="I440" s="5"/>
    </row>
    <row r="441" spans="9:9" x14ac:dyDescent="0.3">
      <c r="I441" s="5"/>
    </row>
    <row r="442" spans="9:9" x14ac:dyDescent="0.3">
      <c r="I442" s="5"/>
    </row>
    <row r="443" spans="9:9" x14ac:dyDescent="0.3">
      <c r="I443" s="5"/>
    </row>
    <row r="444" spans="9:9" x14ac:dyDescent="0.3">
      <c r="I444" s="5"/>
    </row>
    <row r="445" spans="9:9" x14ac:dyDescent="0.3">
      <c r="I445" s="5"/>
    </row>
    <row r="446" spans="9:9" x14ac:dyDescent="0.3">
      <c r="I446" s="5"/>
    </row>
    <row r="447" spans="9:9" x14ac:dyDescent="0.3">
      <c r="I447" s="5"/>
    </row>
    <row r="448" spans="9:9" x14ac:dyDescent="0.3">
      <c r="I448" s="5"/>
    </row>
    <row r="449" spans="9:9" x14ac:dyDescent="0.3">
      <c r="I449" s="5"/>
    </row>
    <row r="450" spans="9:9" x14ac:dyDescent="0.3">
      <c r="I450" s="5"/>
    </row>
    <row r="451" spans="9:9" x14ac:dyDescent="0.3">
      <c r="I451" s="5"/>
    </row>
    <row r="452" spans="9:9" x14ac:dyDescent="0.3">
      <c r="I452" s="5"/>
    </row>
    <row r="453" spans="9:9" x14ac:dyDescent="0.3">
      <c r="I453" s="5"/>
    </row>
    <row r="454" spans="9:9" x14ac:dyDescent="0.3">
      <c r="I454" s="5"/>
    </row>
    <row r="455" spans="9:9" x14ac:dyDescent="0.3">
      <c r="I455" s="5"/>
    </row>
    <row r="456" spans="9:9" x14ac:dyDescent="0.3">
      <c r="I456" s="5"/>
    </row>
    <row r="457" spans="9:9" x14ac:dyDescent="0.3">
      <c r="I457" s="5"/>
    </row>
    <row r="458" spans="9:9" x14ac:dyDescent="0.3">
      <c r="I458" s="5"/>
    </row>
    <row r="459" spans="9:9" x14ac:dyDescent="0.3">
      <c r="I459" s="5"/>
    </row>
    <row r="460" spans="9:9" x14ac:dyDescent="0.3">
      <c r="I460" s="5"/>
    </row>
    <row r="461" spans="9:9" x14ac:dyDescent="0.3">
      <c r="I461" s="5"/>
    </row>
    <row r="462" spans="9:9" x14ac:dyDescent="0.3">
      <c r="I462" s="5"/>
    </row>
    <row r="463" spans="9:9" x14ac:dyDescent="0.3">
      <c r="I463" s="5"/>
    </row>
    <row r="464" spans="9:9" x14ac:dyDescent="0.3">
      <c r="I464" s="5"/>
    </row>
    <row r="465" spans="9:9" x14ac:dyDescent="0.3">
      <c r="I465" s="5"/>
    </row>
    <row r="466" spans="9:9" x14ac:dyDescent="0.3">
      <c r="I466" s="5"/>
    </row>
    <row r="467" spans="9:9" x14ac:dyDescent="0.3">
      <c r="I467" s="5"/>
    </row>
    <row r="468" spans="9:9" x14ac:dyDescent="0.3">
      <c r="I468" s="5"/>
    </row>
    <row r="469" spans="9:9" x14ac:dyDescent="0.3">
      <c r="I469" s="5"/>
    </row>
    <row r="470" spans="9:9" x14ac:dyDescent="0.3">
      <c r="I470" s="5"/>
    </row>
    <row r="471" spans="9:9" x14ac:dyDescent="0.3">
      <c r="I471" s="5"/>
    </row>
    <row r="472" spans="9:9" x14ac:dyDescent="0.3">
      <c r="I472" s="5"/>
    </row>
    <row r="473" spans="9:9" x14ac:dyDescent="0.3">
      <c r="I473" s="5"/>
    </row>
    <row r="474" spans="9:9" x14ac:dyDescent="0.3">
      <c r="I474" s="5"/>
    </row>
    <row r="475" spans="9:9" x14ac:dyDescent="0.3">
      <c r="I475" s="5"/>
    </row>
    <row r="476" spans="9:9" x14ac:dyDescent="0.3">
      <c r="I476" s="5"/>
    </row>
    <row r="477" spans="9:9" x14ac:dyDescent="0.3">
      <c r="I477" s="5"/>
    </row>
    <row r="478" spans="9:9" x14ac:dyDescent="0.3">
      <c r="I478" s="5"/>
    </row>
    <row r="479" spans="9:9" x14ac:dyDescent="0.3">
      <c r="I479" s="5"/>
    </row>
    <row r="480" spans="9:9" x14ac:dyDescent="0.3">
      <c r="I480" s="5"/>
    </row>
    <row r="481" spans="9:9" x14ac:dyDescent="0.3">
      <c r="I481" s="5"/>
    </row>
    <row r="482" spans="9:9" x14ac:dyDescent="0.3">
      <c r="I482" s="5"/>
    </row>
    <row r="483" spans="9:9" x14ac:dyDescent="0.3">
      <c r="I483" s="5"/>
    </row>
    <row r="484" spans="9:9" x14ac:dyDescent="0.3">
      <c r="I484" s="5"/>
    </row>
    <row r="485" spans="9:9" x14ac:dyDescent="0.3">
      <c r="I485" s="5"/>
    </row>
    <row r="486" spans="9:9" x14ac:dyDescent="0.3">
      <c r="I486" s="5"/>
    </row>
    <row r="487" spans="9:9" x14ac:dyDescent="0.3">
      <c r="I487" s="5"/>
    </row>
    <row r="488" spans="9:9" x14ac:dyDescent="0.3">
      <c r="I488" s="5"/>
    </row>
    <row r="489" spans="9:9" x14ac:dyDescent="0.3">
      <c r="I489" s="5"/>
    </row>
    <row r="490" spans="9:9" x14ac:dyDescent="0.3">
      <c r="I490" s="5"/>
    </row>
    <row r="491" spans="9:9" x14ac:dyDescent="0.3">
      <c r="I491" s="5"/>
    </row>
    <row r="492" spans="9:9" x14ac:dyDescent="0.3">
      <c r="I492" s="5"/>
    </row>
    <row r="493" spans="9:9" x14ac:dyDescent="0.3">
      <c r="I493" s="5"/>
    </row>
    <row r="494" spans="9:9" x14ac:dyDescent="0.3">
      <c r="I494" s="5"/>
    </row>
    <row r="495" spans="9:9" x14ac:dyDescent="0.3">
      <c r="I495" s="5"/>
    </row>
    <row r="496" spans="9:9" x14ac:dyDescent="0.3">
      <c r="I496" s="5"/>
    </row>
    <row r="497" spans="9:9" x14ac:dyDescent="0.3">
      <c r="I497" s="5"/>
    </row>
    <row r="498" spans="9:9" x14ac:dyDescent="0.3">
      <c r="I498" s="5"/>
    </row>
    <row r="499" spans="9:9" x14ac:dyDescent="0.3">
      <c r="I499" s="5"/>
    </row>
    <row r="500" spans="9:9" x14ac:dyDescent="0.3">
      <c r="I500" s="5"/>
    </row>
    <row r="501" spans="9:9" x14ac:dyDescent="0.3">
      <c r="I501" s="5"/>
    </row>
    <row r="502" spans="9:9" x14ac:dyDescent="0.3">
      <c r="I502" s="5"/>
    </row>
    <row r="503" spans="9:9" x14ac:dyDescent="0.3">
      <c r="I503" s="5"/>
    </row>
    <row r="504" spans="9:9" x14ac:dyDescent="0.3">
      <c r="I504" s="5"/>
    </row>
    <row r="505" spans="9:9" x14ac:dyDescent="0.3">
      <c r="I505" s="5"/>
    </row>
    <row r="506" spans="9:9" x14ac:dyDescent="0.3">
      <c r="I506" s="5"/>
    </row>
    <row r="507" spans="9:9" x14ac:dyDescent="0.3">
      <c r="I507" s="5"/>
    </row>
    <row r="508" spans="9:9" x14ac:dyDescent="0.3">
      <c r="I508" s="5"/>
    </row>
    <row r="509" spans="9:9" x14ac:dyDescent="0.3">
      <c r="I509" s="5"/>
    </row>
    <row r="510" spans="9:9" x14ac:dyDescent="0.3">
      <c r="I510" s="5"/>
    </row>
    <row r="511" spans="9:9" x14ac:dyDescent="0.3">
      <c r="I511" s="5"/>
    </row>
    <row r="512" spans="9:9" x14ac:dyDescent="0.3">
      <c r="I512" s="5"/>
    </row>
    <row r="513" spans="9:9" x14ac:dyDescent="0.3">
      <c r="I513" s="5"/>
    </row>
    <row r="514" spans="9:9" x14ac:dyDescent="0.3">
      <c r="I514" s="5"/>
    </row>
    <row r="515" spans="9:9" x14ac:dyDescent="0.3">
      <c r="I515" s="5"/>
    </row>
    <row r="516" spans="9:9" x14ac:dyDescent="0.3">
      <c r="I516" s="5"/>
    </row>
    <row r="517" spans="9:9" x14ac:dyDescent="0.3">
      <c r="I517" s="5"/>
    </row>
    <row r="518" spans="9:9" x14ac:dyDescent="0.3">
      <c r="I518" s="5"/>
    </row>
    <row r="519" spans="9:9" x14ac:dyDescent="0.3">
      <c r="I519" s="5"/>
    </row>
    <row r="520" spans="9:9" x14ac:dyDescent="0.3">
      <c r="I520" s="5"/>
    </row>
    <row r="521" spans="9:9" x14ac:dyDescent="0.3">
      <c r="I521" s="5"/>
    </row>
    <row r="522" spans="9:9" x14ac:dyDescent="0.3">
      <c r="I522" s="5"/>
    </row>
    <row r="523" spans="9:9" x14ac:dyDescent="0.3">
      <c r="I523" s="5"/>
    </row>
    <row r="524" spans="9:9" x14ac:dyDescent="0.3">
      <c r="I524" s="5"/>
    </row>
    <row r="525" spans="9:9" x14ac:dyDescent="0.3">
      <c r="I525" s="5"/>
    </row>
    <row r="526" spans="9:9" x14ac:dyDescent="0.3">
      <c r="I526" s="5"/>
    </row>
    <row r="527" spans="9:9" x14ac:dyDescent="0.3">
      <c r="I527" s="5"/>
    </row>
    <row r="528" spans="9:9" x14ac:dyDescent="0.3">
      <c r="I528" s="5"/>
    </row>
    <row r="529" spans="9:9" x14ac:dyDescent="0.3">
      <c r="I529" s="5"/>
    </row>
    <row r="530" spans="9:9" x14ac:dyDescent="0.3">
      <c r="I530" s="5"/>
    </row>
    <row r="531" spans="9:9" x14ac:dyDescent="0.3">
      <c r="I531" s="5"/>
    </row>
    <row r="532" spans="9:9" x14ac:dyDescent="0.3">
      <c r="I532" s="5"/>
    </row>
    <row r="533" spans="9:9" x14ac:dyDescent="0.3">
      <c r="I533" s="5"/>
    </row>
    <row r="534" spans="9:9" x14ac:dyDescent="0.3">
      <c r="I534" s="5"/>
    </row>
    <row r="535" spans="9:9" x14ac:dyDescent="0.3">
      <c r="I535" s="5"/>
    </row>
    <row r="536" spans="9:9" x14ac:dyDescent="0.3">
      <c r="I536" s="5"/>
    </row>
    <row r="537" spans="9:9" x14ac:dyDescent="0.3">
      <c r="I537" s="5"/>
    </row>
    <row r="538" spans="9:9" x14ac:dyDescent="0.3">
      <c r="I538" s="5"/>
    </row>
    <row r="539" spans="9:9" x14ac:dyDescent="0.3">
      <c r="I539" s="5"/>
    </row>
    <row r="540" spans="9:9" x14ac:dyDescent="0.3">
      <c r="I540" s="5"/>
    </row>
    <row r="541" spans="9:9" x14ac:dyDescent="0.3">
      <c r="I541" s="5"/>
    </row>
    <row r="542" spans="9:9" x14ac:dyDescent="0.3">
      <c r="I542" s="5"/>
    </row>
    <row r="543" spans="9:9" x14ac:dyDescent="0.3">
      <c r="I543" s="5"/>
    </row>
    <row r="544" spans="9:9" x14ac:dyDescent="0.3">
      <c r="I544" s="5"/>
    </row>
    <row r="545" spans="9:9" x14ac:dyDescent="0.3">
      <c r="I545" s="5"/>
    </row>
    <row r="546" spans="9:9" x14ac:dyDescent="0.3">
      <c r="I546" s="5"/>
    </row>
    <row r="547" spans="9:9" x14ac:dyDescent="0.3">
      <c r="I547" s="5"/>
    </row>
    <row r="548" spans="9:9" x14ac:dyDescent="0.3">
      <c r="I548" s="5"/>
    </row>
    <row r="549" spans="9:9" x14ac:dyDescent="0.3">
      <c r="I549" s="5"/>
    </row>
    <row r="550" spans="9:9" x14ac:dyDescent="0.3">
      <c r="I550" s="5"/>
    </row>
    <row r="551" spans="9:9" x14ac:dyDescent="0.3">
      <c r="I551" s="5"/>
    </row>
    <row r="552" spans="9:9" x14ac:dyDescent="0.3">
      <c r="I552" s="5"/>
    </row>
    <row r="553" spans="9:9" x14ac:dyDescent="0.3">
      <c r="I553" s="5"/>
    </row>
    <row r="554" spans="9:9" x14ac:dyDescent="0.3">
      <c r="I554" s="5"/>
    </row>
    <row r="555" spans="9:9" x14ac:dyDescent="0.3">
      <c r="I555" s="5"/>
    </row>
    <row r="556" spans="9:9" x14ac:dyDescent="0.3">
      <c r="I556" s="5"/>
    </row>
    <row r="557" spans="9:9" x14ac:dyDescent="0.3">
      <c r="I557" s="5"/>
    </row>
    <row r="558" spans="9:9" x14ac:dyDescent="0.3">
      <c r="I558" s="5"/>
    </row>
    <row r="559" spans="9:9" x14ac:dyDescent="0.3">
      <c r="I559" s="5"/>
    </row>
    <row r="560" spans="9:9" x14ac:dyDescent="0.3">
      <c r="I560" s="5"/>
    </row>
    <row r="561" spans="9:9" x14ac:dyDescent="0.3">
      <c r="I561" s="5"/>
    </row>
    <row r="562" spans="9:9" x14ac:dyDescent="0.3">
      <c r="I562" s="5"/>
    </row>
    <row r="563" spans="9:9" x14ac:dyDescent="0.3">
      <c r="I563" s="5"/>
    </row>
    <row r="564" spans="9:9" x14ac:dyDescent="0.3">
      <c r="I564" s="5"/>
    </row>
    <row r="565" spans="9:9" x14ac:dyDescent="0.3">
      <c r="I565" s="5"/>
    </row>
    <row r="566" spans="9:9" x14ac:dyDescent="0.3">
      <c r="I566" s="5"/>
    </row>
    <row r="567" spans="9:9" x14ac:dyDescent="0.3">
      <c r="I567" s="5"/>
    </row>
    <row r="568" spans="9:9" x14ac:dyDescent="0.3">
      <c r="I568" s="5"/>
    </row>
    <row r="569" spans="9:9" x14ac:dyDescent="0.3">
      <c r="I569" s="5"/>
    </row>
    <row r="570" spans="9:9" x14ac:dyDescent="0.3">
      <c r="I570" s="5"/>
    </row>
    <row r="571" spans="9:9" x14ac:dyDescent="0.3">
      <c r="I571" s="5"/>
    </row>
    <row r="572" spans="9:9" x14ac:dyDescent="0.3">
      <c r="I572" s="5"/>
    </row>
    <row r="573" spans="9:9" x14ac:dyDescent="0.3">
      <c r="I573" s="5"/>
    </row>
    <row r="574" spans="9:9" x14ac:dyDescent="0.3">
      <c r="I574" s="5"/>
    </row>
    <row r="575" spans="9:9" x14ac:dyDescent="0.3">
      <c r="I575" s="5"/>
    </row>
    <row r="576" spans="9:9" x14ac:dyDescent="0.3">
      <c r="I576" s="5"/>
    </row>
    <row r="577" spans="9:9" x14ac:dyDescent="0.3">
      <c r="I577" s="5"/>
    </row>
    <row r="578" spans="9:9" x14ac:dyDescent="0.3">
      <c r="I578" s="5"/>
    </row>
    <row r="579" spans="9:9" x14ac:dyDescent="0.3">
      <c r="I579" s="5"/>
    </row>
    <row r="580" spans="9:9" x14ac:dyDescent="0.3">
      <c r="I580" s="5"/>
    </row>
    <row r="581" spans="9:9" x14ac:dyDescent="0.3">
      <c r="I581" s="5"/>
    </row>
    <row r="582" spans="9:9" x14ac:dyDescent="0.3">
      <c r="I582" s="5"/>
    </row>
    <row r="583" spans="9:9" x14ac:dyDescent="0.3">
      <c r="I583" s="5"/>
    </row>
    <row r="584" spans="9:9" x14ac:dyDescent="0.3">
      <c r="I584" s="5"/>
    </row>
    <row r="585" spans="9:9" x14ac:dyDescent="0.3">
      <c r="I585" s="5"/>
    </row>
    <row r="586" spans="9:9" x14ac:dyDescent="0.3">
      <c r="I586" s="5"/>
    </row>
    <row r="587" spans="9:9" x14ac:dyDescent="0.3">
      <c r="I587" s="5"/>
    </row>
    <row r="588" spans="9:9" x14ac:dyDescent="0.3">
      <c r="I588" s="5"/>
    </row>
    <row r="589" spans="9:9" x14ac:dyDescent="0.3">
      <c r="I589" s="5"/>
    </row>
    <row r="590" spans="9:9" x14ac:dyDescent="0.3">
      <c r="I590" s="5"/>
    </row>
    <row r="591" spans="9:9" x14ac:dyDescent="0.3">
      <c r="I591" s="5"/>
    </row>
    <row r="592" spans="9:9" x14ac:dyDescent="0.3">
      <c r="I592" s="5"/>
    </row>
    <row r="593" spans="9:9" x14ac:dyDescent="0.3">
      <c r="I593" s="5"/>
    </row>
    <row r="594" spans="9:9" x14ac:dyDescent="0.3">
      <c r="I594" s="5"/>
    </row>
    <row r="595" spans="9:9" x14ac:dyDescent="0.3">
      <c r="I595" s="5"/>
    </row>
    <row r="596" spans="9:9" x14ac:dyDescent="0.3">
      <c r="I596" s="5"/>
    </row>
    <row r="597" spans="9:9" x14ac:dyDescent="0.3">
      <c r="I597" s="5"/>
    </row>
    <row r="598" spans="9:9" x14ac:dyDescent="0.3">
      <c r="I598" s="5"/>
    </row>
    <row r="599" spans="9:9" x14ac:dyDescent="0.3">
      <c r="I599" s="5"/>
    </row>
    <row r="600" spans="9:9" x14ac:dyDescent="0.3">
      <c r="I600" s="5"/>
    </row>
    <row r="601" spans="9:9" x14ac:dyDescent="0.3">
      <c r="I601" s="5"/>
    </row>
    <row r="602" spans="9:9" x14ac:dyDescent="0.3">
      <c r="I602" s="5"/>
    </row>
    <row r="603" spans="9:9" x14ac:dyDescent="0.3">
      <c r="I603" s="5"/>
    </row>
    <row r="604" spans="9:9" x14ac:dyDescent="0.3">
      <c r="I604" s="5"/>
    </row>
    <row r="605" spans="9:9" x14ac:dyDescent="0.3">
      <c r="I605" s="5"/>
    </row>
    <row r="606" spans="9:9" x14ac:dyDescent="0.3">
      <c r="I606" s="5"/>
    </row>
    <row r="607" spans="9:9" x14ac:dyDescent="0.3">
      <c r="I607" s="5"/>
    </row>
    <row r="608" spans="9:9" x14ac:dyDescent="0.3">
      <c r="I608" s="5"/>
    </row>
    <row r="609" spans="9:9" x14ac:dyDescent="0.3">
      <c r="I609" s="5"/>
    </row>
    <row r="610" spans="9:9" x14ac:dyDescent="0.3">
      <c r="I610" s="5"/>
    </row>
    <row r="611" spans="9:9" x14ac:dyDescent="0.3">
      <c r="I611" s="5"/>
    </row>
    <row r="612" spans="9:9" x14ac:dyDescent="0.3">
      <c r="I612" s="5"/>
    </row>
    <row r="613" spans="9:9" x14ac:dyDescent="0.3">
      <c r="I613" s="5"/>
    </row>
    <row r="614" spans="9:9" x14ac:dyDescent="0.3">
      <c r="I614" s="5"/>
    </row>
    <row r="615" spans="9:9" x14ac:dyDescent="0.3">
      <c r="I615" s="5"/>
    </row>
    <row r="616" spans="9:9" x14ac:dyDescent="0.3">
      <c r="I616" s="5"/>
    </row>
    <row r="617" spans="9:9" x14ac:dyDescent="0.3">
      <c r="I617" s="5"/>
    </row>
    <row r="618" spans="9:9" x14ac:dyDescent="0.3">
      <c r="I618" s="5"/>
    </row>
    <row r="619" spans="9:9" x14ac:dyDescent="0.3">
      <c r="I619" s="5"/>
    </row>
    <row r="620" spans="9:9" x14ac:dyDescent="0.3">
      <c r="I620" s="5"/>
    </row>
    <row r="621" spans="9:9" x14ac:dyDescent="0.3">
      <c r="I621" s="5"/>
    </row>
    <row r="622" spans="9:9" x14ac:dyDescent="0.3">
      <c r="I622" s="5"/>
    </row>
    <row r="623" spans="9:9" x14ac:dyDescent="0.3">
      <c r="I623" s="5"/>
    </row>
    <row r="624" spans="9:9" x14ac:dyDescent="0.3">
      <c r="I624" s="5"/>
    </row>
    <row r="625" spans="9:9" x14ac:dyDescent="0.3">
      <c r="I625" s="5"/>
    </row>
    <row r="626" spans="9:9" x14ac:dyDescent="0.3">
      <c r="I626" s="5"/>
    </row>
    <row r="627" spans="9:9" x14ac:dyDescent="0.3">
      <c r="I627" s="5"/>
    </row>
    <row r="628" spans="9:9" x14ac:dyDescent="0.3">
      <c r="I628" s="5"/>
    </row>
    <row r="629" spans="9:9" x14ac:dyDescent="0.3">
      <c r="I629" s="5"/>
    </row>
    <row r="630" spans="9:9" x14ac:dyDescent="0.3">
      <c r="I630" s="5"/>
    </row>
    <row r="631" spans="9:9" x14ac:dyDescent="0.3">
      <c r="I631" s="5"/>
    </row>
    <row r="632" spans="9:9" x14ac:dyDescent="0.3">
      <c r="I632" s="5"/>
    </row>
    <row r="633" spans="9:9" x14ac:dyDescent="0.3">
      <c r="I633" s="5"/>
    </row>
    <row r="634" spans="9:9" x14ac:dyDescent="0.3">
      <c r="I634" s="5"/>
    </row>
    <row r="635" spans="9:9" x14ac:dyDescent="0.3">
      <c r="I635" s="5"/>
    </row>
    <row r="636" spans="9:9" x14ac:dyDescent="0.3">
      <c r="I636" s="5"/>
    </row>
    <row r="637" spans="9:9" x14ac:dyDescent="0.3">
      <c r="I637" s="5"/>
    </row>
    <row r="638" spans="9:9" x14ac:dyDescent="0.3">
      <c r="I638" s="5"/>
    </row>
    <row r="639" spans="9:9" x14ac:dyDescent="0.3">
      <c r="I639" s="5"/>
    </row>
    <row r="640" spans="9:9" x14ac:dyDescent="0.3">
      <c r="I640" s="5"/>
    </row>
    <row r="641" spans="9:9" x14ac:dyDescent="0.3">
      <c r="I641" s="5"/>
    </row>
    <row r="642" spans="9:9" x14ac:dyDescent="0.3">
      <c r="I642" s="5"/>
    </row>
    <row r="643" spans="9:9" x14ac:dyDescent="0.3">
      <c r="I643" s="5"/>
    </row>
    <row r="644" spans="9:9" x14ac:dyDescent="0.3">
      <c r="I644" s="5"/>
    </row>
    <row r="645" spans="9:9" x14ac:dyDescent="0.3">
      <c r="I645" s="5"/>
    </row>
    <row r="646" spans="9:9" x14ac:dyDescent="0.3">
      <c r="I646" s="5"/>
    </row>
    <row r="647" spans="9:9" x14ac:dyDescent="0.3">
      <c r="I647" s="5"/>
    </row>
    <row r="648" spans="9:9" x14ac:dyDescent="0.3">
      <c r="I648" s="5"/>
    </row>
    <row r="649" spans="9:9" x14ac:dyDescent="0.3">
      <c r="I649" s="5"/>
    </row>
    <row r="650" spans="9:9" x14ac:dyDescent="0.3">
      <c r="I650" s="5"/>
    </row>
    <row r="651" spans="9:9" x14ac:dyDescent="0.3">
      <c r="I651" s="5"/>
    </row>
    <row r="652" spans="9:9" x14ac:dyDescent="0.3">
      <c r="I652" s="5"/>
    </row>
    <row r="653" spans="9:9" x14ac:dyDescent="0.3">
      <c r="I653" s="5"/>
    </row>
    <row r="654" spans="9:9" x14ac:dyDescent="0.3">
      <c r="I654" s="5"/>
    </row>
    <row r="655" spans="9:9" x14ac:dyDescent="0.3">
      <c r="I655" s="5"/>
    </row>
    <row r="656" spans="9:9" x14ac:dyDescent="0.3">
      <c r="I656" s="5"/>
    </row>
    <row r="657" spans="9:9" x14ac:dyDescent="0.3">
      <c r="I657" s="5"/>
    </row>
    <row r="658" spans="9:9" x14ac:dyDescent="0.3">
      <c r="I658" s="5"/>
    </row>
    <row r="659" spans="9:9" x14ac:dyDescent="0.3">
      <c r="I659" s="5"/>
    </row>
    <row r="660" spans="9:9" x14ac:dyDescent="0.3">
      <c r="I660" s="5"/>
    </row>
    <row r="661" spans="9:9" x14ac:dyDescent="0.3">
      <c r="I661" s="5"/>
    </row>
    <row r="662" spans="9:9" x14ac:dyDescent="0.3">
      <c r="I662" s="5"/>
    </row>
    <row r="663" spans="9:9" x14ac:dyDescent="0.3">
      <c r="I663" s="5"/>
    </row>
    <row r="664" spans="9:9" x14ac:dyDescent="0.3">
      <c r="I664" s="5"/>
    </row>
    <row r="665" spans="9:9" x14ac:dyDescent="0.3">
      <c r="I665" s="5"/>
    </row>
    <row r="666" spans="9:9" x14ac:dyDescent="0.3">
      <c r="I666" s="5"/>
    </row>
    <row r="667" spans="9:9" x14ac:dyDescent="0.3">
      <c r="I667" s="5"/>
    </row>
    <row r="668" spans="9:9" x14ac:dyDescent="0.3">
      <c r="I668" s="5"/>
    </row>
    <row r="669" spans="9:9" x14ac:dyDescent="0.3">
      <c r="I669" s="5"/>
    </row>
    <row r="670" spans="9:9" x14ac:dyDescent="0.3">
      <c r="I670" s="5"/>
    </row>
    <row r="671" spans="9:9" x14ac:dyDescent="0.3">
      <c r="I671" s="5"/>
    </row>
    <row r="672" spans="9:9" x14ac:dyDescent="0.3">
      <c r="I672" s="5"/>
    </row>
    <row r="673" spans="9:9" x14ac:dyDescent="0.3">
      <c r="I673" s="5"/>
    </row>
    <row r="674" spans="9:9" x14ac:dyDescent="0.3">
      <c r="I674" s="5"/>
    </row>
    <row r="675" spans="9:9" x14ac:dyDescent="0.3">
      <c r="I675" s="5"/>
    </row>
    <row r="676" spans="9:9" x14ac:dyDescent="0.3">
      <c r="I676" s="5"/>
    </row>
    <row r="677" spans="9:9" x14ac:dyDescent="0.3">
      <c r="I677" s="5"/>
    </row>
    <row r="678" spans="9:9" x14ac:dyDescent="0.3">
      <c r="I678" s="5"/>
    </row>
    <row r="679" spans="9:9" x14ac:dyDescent="0.3">
      <c r="I679" s="5"/>
    </row>
    <row r="680" spans="9:9" x14ac:dyDescent="0.3">
      <c r="I680" s="5"/>
    </row>
    <row r="681" spans="9:9" x14ac:dyDescent="0.3">
      <c r="I681" s="5"/>
    </row>
    <row r="682" spans="9:9" x14ac:dyDescent="0.3">
      <c r="I682" s="5"/>
    </row>
    <row r="683" spans="9:9" x14ac:dyDescent="0.3">
      <c r="I683" s="5"/>
    </row>
    <row r="684" spans="9:9" x14ac:dyDescent="0.3">
      <c r="I684" s="5"/>
    </row>
    <row r="685" spans="9:9" x14ac:dyDescent="0.3">
      <c r="I685" s="5"/>
    </row>
    <row r="686" spans="9:9" x14ac:dyDescent="0.3">
      <c r="I686" s="5"/>
    </row>
    <row r="687" spans="9:9" x14ac:dyDescent="0.3">
      <c r="I687" s="5"/>
    </row>
    <row r="688" spans="9:9" x14ac:dyDescent="0.3">
      <c r="I688" s="5"/>
    </row>
    <row r="689" spans="9:9" x14ac:dyDescent="0.3">
      <c r="I689" s="5"/>
    </row>
    <row r="690" spans="9:9" x14ac:dyDescent="0.3">
      <c r="I690" s="5"/>
    </row>
    <row r="691" spans="9:9" x14ac:dyDescent="0.3">
      <c r="I691" s="5"/>
    </row>
    <row r="692" spans="9:9" x14ac:dyDescent="0.3">
      <c r="I692" s="5"/>
    </row>
    <row r="693" spans="9:9" x14ac:dyDescent="0.3">
      <c r="I693" s="5"/>
    </row>
    <row r="694" spans="9:9" x14ac:dyDescent="0.3">
      <c r="I694" s="5"/>
    </row>
    <row r="695" spans="9:9" x14ac:dyDescent="0.3">
      <c r="I695" s="5"/>
    </row>
    <row r="696" spans="9:9" x14ac:dyDescent="0.3">
      <c r="I696" s="5"/>
    </row>
    <row r="697" spans="9:9" x14ac:dyDescent="0.3">
      <c r="I697" s="5"/>
    </row>
    <row r="698" spans="9:9" x14ac:dyDescent="0.3">
      <c r="I698" s="5"/>
    </row>
    <row r="699" spans="9:9" x14ac:dyDescent="0.3">
      <c r="I699" s="5"/>
    </row>
    <row r="700" spans="9:9" x14ac:dyDescent="0.3">
      <c r="I700" s="5"/>
    </row>
    <row r="701" spans="9:9" x14ac:dyDescent="0.3">
      <c r="I701" s="5"/>
    </row>
    <row r="702" spans="9:9" x14ac:dyDescent="0.3">
      <c r="I702" s="5"/>
    </row>
    <row r="703" spans="9:9" x14ac:dyDescent="0.3">
      <c r="I703" s="5"/>
    </row>
    <row r="704" spans="9:9" x14ac:dyDescent="0.3">
      <c r="I704" s="5"/>
    </row>
    <row r="705" spans="9:9" x14ac:dyDescent="0.3">
      <c r="I705" s="5"/>
    </row>
    <row r="706" spans="9:9" x14ac:dyDescent="0.3">
      <c r="I706" s="5"/>
    </row>
    <row r="707" spans="9:9" x14ac:dyDescent="0.3">
      <c r="I707" s="5"/>
    </row>
    <row r="708" spans="9:9" x14ac:dyDescent="0.3">
      <c r="I708" s="5"/>
    </row>
    <row r="709" spans="9:9" x14ac:dyDescent="0.3">
      <c r="I709" s="5"/>
    </row>
    <row r="710" spans="9:9" x14ac:dyDescent="0.3">
      <c r="I710" s="5"/>
    </row>
    <row r="711" spans="9:9" x14ac:dyDescent="0.3">
      <c r="I711" s="5"/>
    </row>
    <row r="712" spans="9:9" x14ac:dyDescent="0.3">
      <c r="I712" s="5"/>
    </row>
    <row r="713" spans="9:9" x14ac:dyDescent="0.3">
      <c r="I713" s="5"/>
    </row>
    <row r="714" spans="9:9" x14ac:dyDescent="0.3">
      <c r="I714" s="5"/>
    </row>
    <row r="715" spans="9:9" x14ac:dyDescent="0.3">
      <c r="I715" s="5"/>
    </row>
    <row r="716" spans="9:9" x14ac:dyDescent="0.3">
      <c r="I716" s="5"/>
    </row>
    <row r="717" spans="9:9" x14ac:dyDescent="0.3">
      <c r="I717" s="5"/>
    </row>
    <row r="718" spans="9:9" x14ac:dyDescent="0.3">
      <c r="I718" s="5"/>
    </row>
    <row r="719" spans="9:9" x14ac:dyDescent="0.3">
      <c r="I719" s="5"/>
    </row>
    <row r="720" spans="9:9" x14ac:dyDescent="0.3">
      <c r="I720" s="5"/>
    </row>
    <row r="721" spans="9:9" x14ac:dyDescent="0.3">
      <c r="I721" s="5"/>
    </row>
    <row r="722" spans="9:9" x14ac:dyDescent="0.3">
      <c r="I722" s="5"/>
    </row>
    <row r="723" spans="9:9" x14ac:dyDescent="0.3">
      <c r="I723" s="5"/>
    </row>
    <row r="724" spans="9:9" x14ac:dyDescent="0.3">
      <c r="I724" s="5"/>
    </row>
    <row r="725" spans="9:9" x14ac:dyDescent="0.3">
      <c r="I725" s="5"/>
    </row>
    <row r="726" spans="9:9" x14ac:dyDescent="0.3">
      <c r="I726" s="5"/>
    </row>
    <row r="727" spans="9:9" x14ac:dyDescent="0.3">
      <c r="I727" s="5"/>
    </row>
    <row r="728" spans="9:9" x14ac:dyDescent="0.3">
      <c r="I728" s="5"/>
    </row>
    <row r="729" spans="9:9" x14ac:dyDescent="0.3">
      <c r="I729" s="5"/>
    </row>
    <row r="730" spans="9:9" x14ac:dyDescent="0.3">
      <c r="I730" s="5"/>
    </row>
    <row r="731" spans="9:9" x14ac:dyDescent="0.3">
      <c r="I731" s="5"/>
    </row>
    <row r="732" spans="9:9" x14ac:dyDescent="0.3">
      <c r="I732" s="5"/>
    </row>
    <row r="733" spans="9:9" x14ac:dyDescent="0.3">
      <c r="I733" s="5"/>
    </row>
    <row r="734" spans="9:9" x14ac:dyDescent="0.3">
      <c r="I734" s="5"/>
    </row>
    <row r="735" spans="9:9" x14ac:dyDescent="0.3">
      <c r="I735" s="5"/>
    </row>
    <row r="736" spans="9:9" x14ac:dyDescent="0.3">
      <c r="I736" s="5"/>
    </row>
    <row r="737" spans="9:9" x14ac:dyDescent="0.3">
      <c r="I737" s="5"/>
    </row>
    <row r="738" spans="9:9" x14ac:dyDescent="0.3">
      <c r="I738" s="5"/>
    </row>
    <row r="739" spans="9:9" x14ac:dyDescent="0.3">
      <c r="I739" s="5"/>
    </row>
    <row r="740" spans="9:9" x14ac:dyDescent="0.3">
      <c r="I740" s="5"/>
    </row>
    <row r="741" spans="9:9" x14ac:dyDescent="0.3">
      <c r="I741" s="5"/>
    </row>
    <row r="742" spans="9:9" x14ac:dyDescent="0.3">
      <c r="I742" s="5"/>
    </row>
    <row r="743" spans="9:9" x14ac:dyDescent="0.3">
      <c r="I743" s="5"/>
    </row>
    <row r="744" spans="9:9" x14ac:dyDescent="0.3">
      <c r="I744" s="5"/>
    </row>
    <row r="745" spans="9:9" x14ac:dyDescent="0.3">
      <c r="I745" s="5"/>
    </row>
    <row r="746" spans="9:9" x14ac:dyDescent="0.3">
      <c r="I746" s="5"/>
    </row>
    <row r="747" spans="9:9" x14ac:dyDescent="0.3">
      <c r="I747" s="5"/>
    </row>
    <row r="748" spans="9:9" x14ac:dyDescent="0.3">
      <c r="I748" s="5"/>
    </row>
    <row r="749" spans="9:9" x14ac:dyDescent="0.3">
      <c r="I749" s="5"/>
    </row>
    <row r="750" spans="9:9" x14ac:dyDescent="0.3">
      <c r="I750" s="5"/>
    </row>
    <row r="751" spans="9:9" x14ac:dyDescent="0.3">
      <c r="I751" s="5"/>
    </row>
    <row r="752" spans="9:9" x14ac:dyDescent="0.3">
      <c r="I752" s="5"/>
    </row>
    <row r="753" spans="9:9" x14ac:dyDescent="0.3">
      <c r="I753" s="5"/>
    </row>
    <row r="754" spans="9:9" x14ac:dyDescent="0.3">
      <c r="I754" s="5"/>
    </row>
    <row r="755" spans="9:9" x14ac:dyDescent="0.3">
      <c r="I755" s="5"/>
    </row>
    <row r="756" spans="9:9" x14ac:dyDescent="0.3">
      <c r="I756" s="5"/>
    </row>
    <row r="757" spans="9:9" x14ac:dyDescent="0.3">
      <c r="I757" s="5"/>
    </row>
    <row r="758" spans="9:9" x14ac:dyDescent="0.3">
      <c r="I758" s="5"/>
    </row>
    <row r="759" spans="9:9" x14ac:dyDescent="0.3">
      <c r="I759" s="5"/>
    </row>
    <row r="760" spans="9:9" x14ac:dyDescent="0.3">
      <c r="I760" s="5"/>
    </row>
    <row r="761" spans="9:9" x14ac:dyDescent="0.3">
      <c r="I761" s="5"/>
    </row>
    <row r="762" spans="9:9" x14ac:dyDescent="0.3">
      <c r="I762" s="5"/>
    </row>
    <row r="763" spans="9:9" x14ac:dyDescent="0.3">
      <c r="I763" s="5"/>
    </row>
    <row r="764" spans="9:9" x14ac:dyDescent="0.3">
      <c r="I764" s="5"/>
    </row>
    <row r="765" spans="9:9" x14ac:dyDescent="0.3">
      <c r="I765" s="5"/>
    </row>
    <row r="766" spans="9:9" x14ac:dyDescent="0.3">
      <c r="I766" s="5"/>
    </row>
    <row r="767" spans="9:9" x14ac:dyDescent="0.3">
      <c r="I767" s="5"/>
    </row>
    <row r="768" spans="9:9" x14ac:dyDescent="0.3">
      <c r="I768" s="5"/>
    </row>
    <row r="769" spans="9:9" x14ac:dyDescent="0.3">
      <c r="I769" s="5"/>
    </row>
    <row r="770" spans="9:9" x14ac:dyDescent="0.3">
      <c r="I770" s="5"/>
    </row>
    <row r="771" spans="9:9" x14ac:dyDescent="0.3">
      <c r="I771" s="5"/>
    </row>
    <row r="772" spans="9:9" x14ac:dyDescent="0.3">
      <c r="I772" s="5"/>
    </row>
    <row r="773" spans="9:9" x14ac:dyDescent="0.3">
      <c r="I773" s="5"/>
    </row>
    <row r="774" spans="9:9" x14ac:dyDescent="0.3">
      <c r="I774" s="5"/>
    </row>
    <row r="775" spans="9:9" x14ac:dyDescent="0.3">
      <c r="I775" s="5"/>
    </row>
    <row r="776" spans="9:9" x14ac:dyDescent="0.3">
      <c r="I776" s="5"/>
    </row>
    <row r="777" spans="9:9" x14ac:dyDescent="0.3">
      <c r="I777" s="5"/>
    </row>
    <row r="778" spans="9:9" x14ac:dyDescent="0.3">
      <c r="I778" s="5"/>
    </row>
    <row r="779" spans="9:9" x14ac:dyDescent="0.3">
      <c r="I779" s="5"/>
    </row>
    <row r="780" spans="9:9" x14ac:dyDescent="0.3">
      <c r="I780" s="5"/>
    </row>
    <row r="781" spans="9:9" x14ac:dyDescent="0.3">
      <c r="I781" s="5"/>
    </row>
    <row r="782" spans="9:9" x14ac:dyDescent="0.3">
      <c r="I782" s="5"/>
    </row>
    <row r="783" spans="9:9" x14ac:dyDescent="0.3">
      <c r="I783" s="5"/>
    </row>
    <row r="784" spans="9:9" x14ac:dyDescent="0.3">
      <c r="I784" s="5"/>
    </row>
    <row r="785" spans="9:9" x14ac:dyDescent="0.3">
      <c r="I785" s="5"/>
    </row>
    <row r="786" spans="9:9" x14ac:dyDescent="0.3">
      <c r="I786" s="5"/>
    </row>
    <row r="787" spans="9:9" x14ac:dyDescent="0.3">
      <c r="I787" s="5"/>
    </row>
    <row r="788" spans="9:9" x14ac:dyDescent="0.3">
      <c r="I788" s="5"/>
    </row>
    <row r="789" spans="9:9" x14ac:dyDescent="0.3">
      <c r="I789" s="5"/>
    </row>
    <row r="790" spans="9:9" x14ac:dyDescent="0.3">
      <c r="I790" s="5"/>
    </row>
    <row r="791" spans="9:9" x14ac:dyDescent="0.3">
      <c r="I791" s="5"/>
    </row>
    <row r="792" spans="9:9" x14ac:dyDescent="0.3">
      <c r="I792" s="5"/>
    </row>
    <row r="793" spans="9:9" x14ac:dyDescent="0.3">
      <c r="I793" s="5"/>
    </row>
    <row r="794" spans="9:9" x14ac:dyDescent="0.3">
      <c r="I794" s="5"/>
    </row>
    <row r="795" spans="9:9" x14ac:dyDescent="0.3">
      <c r="I795" s="5"/>
    </row>
    <row r="796" spans="9:9" x14ac:dyDescent="0.3">
      <c r="I796" s="5"/>
    </row>
    <row r="797" spans="9:9" x14ac:dyDescent="0.3">
      <c r="I797" s="5"/>
    </row>
    <row r="798" spans="9:9" x14ac:dyDescent="0.3">
      <c r="I798" s="5"/>
    </row>
    <row r="799" spans="9:9" x14ac:dyDescent="0.3">
      <c r="I799" s="5"/>
    </row>
    <row r="800" spans="9:9" x14ac:dyDescent="0.3">
      <c r="I800" s="5"/>
    </row>
    <row r="801" spans="9:9" x14ac:dyDescent="0.3">
      <c r="I801" s="5"/>
    </row>
    <row r="802" spans="9:9" x14ac:dyDescent="0.3">
      <c r="I802" s="5"/>
    </row>
    <row r="803" spans="9:9" x14ac:dyDescent="0.3">
      <c r="I803" s="5"/>
    </row>
    <row r="804" spans="9:9" x14ac:dyDescent="0.3">
      <c r="I804" s="5"/>
    </row>
    <row r="805" spans="9:9" x14ac:dyDescent="0.3">
      <c r="I805" s="5"/>
    </row>
    <row r="806" spans="9:9" x14ac:dyDescent="0.3">
      <c r="I806" s="5"/>
    </row>
    <row r="807" spans="9:9" x14ac:dyDescent="0.3">
      <c r="I807" s="5"/>
    </row>
    <row r="808" spans="9:9" x14ac:dyDescent="0.3">
      <c r="I808" s="5"/>
    </row>
    <row r="809" spans="9:9" x14ac:dyDescent="0.3">
      <c r="I809" s="5"/>
    </row>
    <row r="810" spans="9:9" x14ac:dyDescent="0.3">
      <c r="I810" s="5"/>
    </row>
    <row r="811" spans="9:9" x14ac:dyDescent="0.3">
      <c r="I811" s="5"/>
    </row>
    <row r="812" spans="9:9" x14ac:dyDescent="0.3">
      <c r="I812" s="5"/>
    </row>
    <row r="813" spans="9:9" x14ac:dyDescent="0.3">
      <c r="I813" s="5"/>
    </row>
    <row r="814" spans="9:9" x14ac:dyDescent="0.3">
      <c r="I814" s="5"/>
    </row>
    <row r="815" spans="9:9" x14ac:dyDescent="0.3">
      <c r="I815" s="5"/>
    </row>
    <row r="816" spans="9:9" x14ac:dyDescent="0.3">
      <c r="I816" s="5"/>
    </row>
    <row r="817" spans="9:9" x14ac:dyDescent="0.3">
      <c r="I817" s="5"/>
    </row>
    <row r="818" spans="9:9" x14ac:dyDescent="0.3">
      <c r="I818" s="5"/>
    </row>
    <row r="819" spans="9:9" x14ac:dyDescent="0.3">
      <c r="I819" s="5"/>
    </row>
    <row r="820" spans="9:9" x14ac:dyDescent="0.3">
      <c r="I820" s="5"/>
    </row>
    <row r="821" spans="9:9" x14ac:dyDescent="0.3">
      <c r="I821" s="5"/>
    </row>
    <row r="822" spans="9:9" x14ac:dyDescent="0.3">
      <c r="I822" s="5"/>
    </row>
    <row r="823" spans="9:9" x14ac:dyDescent="0.3">
      <c r="I823" s="5"/>
    </row>
    <row r="824" spans="9:9" x14ac:dyDescent="0.3">
      <c r="I824" s="5"/>
    </row>
    <row r="825" spans="9:9" x14ac:dyDescent="0.3">
      <c r="I825" s="5"/>
    </row>
    <row r="826" spans="9:9" x14ac:dyDescent="0.3">
      <c r="I826" s="5"/>
    </row>
    <row r="827" spans="9:9" x14ac:dyDescent="0.3">
      <c r="I827" s="5"/>
    </row>
    <row r="828" spans="9:9" x14ac:dyDescent="0.3">
      <c r="I828" s="5"/>
    </row>
    <row r="829" spans="9:9" x14ac:dyDescent="0.3">
      <c r="I829" s="5"/>
    </row>
    <row r="830" spans="9:9" x14ac:dyDescent="0.3">
      <c r="I830" s="5"/>
    </row>
    <row r="831" spans="9:9" x14ac:dyDescent="0.3">
      <c r="I831" s="5"/>
    </row>
    <row r="832" spans="9:9" x14ac:dyDescent="0.3">
      <c r="I832" s="5"/>
    </row>
    <row r="833" spans="9:9" x14ac:dyDescent="0.3">
      <c r="I833" s="5"/>
    </row>
    <row r="834" spans="9:9" x14ac:dyDescent="0.3">
      <c r="I834" s="5"/>
    </row>
    <row r="835" spans="9:9" x14ac:dyDescent="0.3">
      <c r="I835" s="5"/>
    </row>
    <row r="836" spans="9:9" x14ac:dyDescent="0.3">
      <c r="I836" s="5"/>
    </row>
    <row r="837" spans="9:9" x14ac:dyDescent="0.3">
      <c r="I837" s="5"/>
    </row>
    <row r="838" spans="9:9" x14ac:dyDescent="0.3">
      <c r="I838" s="5"/>
    </row>
    <row r="839" spans="9:9" x14ac:dyDescent="0.3">
      <c r="I839" s="5"/>
    </row>
    <row r="840" spans="9:9" x14ac:dyDescent="0.3">
      <c r="I840" s="5"/>
    </row>
    <row r="841" spans="9:9" x14ac:dyDescent="0.3">
      <c r="I841" s="5"/>
    </row>
    <row r="842" spans="9:9" x14ac:dyDescent="0.3">
      <c r="I842" s="5"/>
    </row>
    <row r="843" spans="9:9" x14ac:dyDescent="0.3">
      <c r="I843" s="5"/>
    </row>
    <row r="844" spans="9:9" x14ac:dyDescent="0.3">
      <c r="I844" s="5"/>
    </row>
    <row r="845" spans="9:9" x14ac:dyDescent="0.3">
      <c r="I845" s="5"/>
    </row>
    <row r="846" spans="9:9" x14ac:dyDescent="0.3">
      <c r="I846" s="5"/>
    </row>
    <row r="847" spans="9:9" x14ac:dyDescent="0.3">
      <c r="I847" s="5"/>
    </row>
    <row r="848" spans="9:9" x14ac:dyDescent="0.3">
      <c r="I848" s="5"/>
    </row>
    <row r="849" spans="9:9" x14ac:dyDescent="0.3">
      <c r="I849" s="5"/>
    </row>
    <row r="850" spans="9:9" x14ac:dyDescent="0.3">
      <c r="I850" s="5"/>
    </row>
    <row r="851" spans="9:9" x14ac:dyDescent="0.3">
      <c r="I851" s="5"/>
    </row>
    <row r="852" spans="9:9" x14ac:dyDescent="0.3">
      <c r="I852" s="5"/>
    </row>
    <row r="853" spans="9:9" x14ac:dyDescent="0.3">
      <c r="I853" s="5"/>
    </row>
    <row r="854" spans="9:9" x14ac:dyDescent="0.3">
      <c r="I854" s="5"/>
    </row>
    <row r="855" spans="9:9" x14ac:dyDescent="0.3">
      <c r="I855" s="5"/>
    </row>
    <row r="856" spans="9:9" x14ac:dyDescent="0.3">
      <c r="I856" s="5"/>
    </row>
    <row r="857" spans="9:9" x14ac:dyDescent="0.3">
      <c r="I857" s="5"/>
    </row>
    <row r="858" spans="9:9" x14ac:dyDescent="0.3">
      <c r="I858" s="5"/>
    </row>
    <row r="859" spans="9:9" x14ac:dyDescent="0.3">
      <c r="I859" s="5"/>
    </row>
    <row r="860" spans="9:9" x14ac:dyDescent="0.3">
      <c r="I860" s="5"/>
    </row>
    <row r="861" spans="9:9" x14ac:dyDescent="0.3">
      <c r="I861" s="5"/>
    </row>
    <row r="862" spans="9:9" x14ac:dyDescent="0.3">
      <c r="I862" s="5"/>
    </row>
    <row r="863" spans="9:9" x14ac:dyDescent="0.3">
      <c r="I863" s="5"/>
    </row>
    <row r="864" spans="9:9" x14ac:dyDescent="0.3">
      <c r="I864" s="5"/>
    </row>
    <row r="865" spans="9:9" x14ac:dyDescent="0.3">
      <c r="I865" s="5"/>
    </row>
    <row r="866" spans="9:9" x14ac:dyDescent="0.3">
      <c r="I866" s="5"/>
    </row>
    <row r="867" spans="9:9" x14ac:dyDescent="0.3">
      <c r="I867" s="5"/>
    </row>
    <row r="868" spans="9:9" x14ac:dyDescent="0.3">
      <c r="I868" s="5"/>
    </row>
    <row r="869" spans="9:9" x14ac:dyDescent="0.3">
      <c r="I869" s="5"/>
    </row>
    <row r="870" spans="9:9" x14ac:dyDescent="0.3">
      <c r="I870" s="5"/>
    </row>
    <row r="871" spans="9:9" x14ac:dyDescent="0.3">
      <c r="I871" s="5"/>
    </row>
    <row r="872" spans="9:9" x14ac:dyDescent="0.3">
      <c r="I872" s="5"/>
    </row>
    <row r="873" spans="9:9" x14ac:dyDescent="0.3">
      <c r="I873" s="5"/>
    </row>
    <row r="874" spans="9:9" x14ac:dyDescent="0.3">
      <c r="I874" s="5"/>
    </row>
    <row r="875" spans="9:9" x14ac:dyDescent="0.3">
      <c r="I875" s="5"/>
    </row>
    <row r="876" spans="9:9" x14ac:dyDescent="0.3">
      <c r="I876" s="5"/>
    </row>
    <row r="877" spans="9:9" x14ac:dyDescent="0.3">
      <c r="I877" s="5"/>
    </row>
    <row r="878" spans="9:9" x14ac:dyDescent="0.3">
      <c r="I878" s="5"/>
    </row>
    <row r="879" spans="9:9" x14ac:dyDescent="0.3">
      <c r="I879" s="5"/>
    </row>
    <row r="880" spans="9:9" x14ac:dyDescent="0.3">
      <c r="I880" s="5"/>
    </row>
    <row r="881" spans="9:9" x14ac:dyDescent="0.3">
      <c r="I881" s="5"/>
    </row>
    <row r="882" spans="9:9" x14ac:dyDescent="0.3">
      <c r="I882" s="5"/>
    </row>
    <row r="883" spans="9:9" x14ac:dyDescent="0.3">
      <c r="I883" s="5"/>
    </row>
    <row r="884" spans="9:9" x14ac:dyDescent="0.3">
      <c r="I884" s="5"/>
    </row>
    <row r="885" spans="9:9" x14ac:dyDescent="0.3">
      <c r="I885" s="5"/>
    </row>
    <row r="886" spans="9:9" x14ac:dyDescent="0.3">
      <c r="I886" s="5"/>
    </row>
    <row r="887" spans="9:9" x14ac:dyDescent="0.3">
      <c r="I887" s="5"/>
    </row>
    <row r="888" spans="9:9" x14ac:dyDescent="0.3">
      <c r="I888" s="5"/>
    </row>
    <row r="889" spans="9:9" x14ac:dyDescent="0.3">
      <c r="I889" s="5"/>
    </row>
    <row r="890" spans="9:9" x14ac:dyDescent="0.3">
      <c r="I890" s="5"/>
    </row>
    <row r="891" spans="9:9" x14ac:dyDescent="0.3">
      <c r="I891" s="5"/>
    </row>
    <row r="892" spans="9:9" x14ac:dyDescent="0.3">
      <c r="I892" s="5"/>
    </row>
    <row r="893" spans="9:9" x14ac:dyDescent="0.3">
      <c r="I893" s="5"/>
    </row>
    <row r="894" spans="9:9" x14ac:dyDescent="0.3">
      <c r="I894" s="5"/>
    </row>
    <row r="895" spans="9:9" x14ac:dyDescent="0.3">
      <c r="I895" s="5"/>
    </row>
    <row r="896" spans="9:9" x14ac:dyDescent="0.3">
      <c r="I896" s="5"/>
    </row>
    <row r="897" spans="9:9" x14ac:dyDescent="0.3">
      <c r="I897" s="5"/>
    </row>
    <row r="898" spans="9:9" x14ac:dyDescent="0.3">
      <c r="I898" s="5"/>
    </row>
    <row r="899" spans="9:9" x14ac:dyDescent="0.3">
      <c r="I899" s="5"/>
    </row>
    <row r="900" spans="9:9" x14ac:dyDescent="0.3">
      <c r="I900" s="5"/>
    </row>
    <row r="901" spans="9:9" x14ac:dyDescent="0.3">
      <c r="I901" s="5"/>
    </row>
    <row r="902" spans="9:9" x14ac:dyDescent="0.3">
      <c r="I902" s="5"/>
    </row>
    <row r="903" spans="9:9" x14ac:dyDescent="0.3">
      <c r="I903" s="5"/>
    </row>
    <row r="904" spans="9:9" x14ac:dyDescent="0.3">
      <c r="I904" s="5"/>
    </row>
    <row r="905" spans="9:9" x14ac:dyDescent="0.3">
      <c r="I905" s="5"/>
    </row>
    <row r="906" spans="9:9" x14ac:dyDescent="0.3">
      <c r="I906" s="5"/>
    </row>
    <row r="907" spans="9:9" x14ac:dyDescent="0.3">
      <c r="I907" s="5"/>
    </row>
    <row r="908" spans="9:9" x14ac:dyDescent="0.3">
      <c r="I908" s="5"/>
    </row>
    <row r="909" spans="9:9" x14ac:dyDescent="0.3">
      <c r="I909" s="5"/>
    </row>
    <row r="910" spans="9:9" x14ac:dyDescent="0.3">
      <c r="I910" s="5"/>
    </row>
    <row r="911" spans="9:9" x14ac:dyDescent="0.3">
      <c r="I911" s="5"/>
    </row>
    <row r="912" spans="9:9" x14ac:dyDescent="0.3">
      <c r="I912" s="5"/>
    </row>
    <row r="913" spans="9:9" x14ac:dyDescent="0.3">
      <c r="I913" s="5"/>
    </row>
    <row r="914" spans="9:9" x14ac:dyDescent="0.3">
      <c r="I914" s="5"/>
    </row>
    <row r="915" spans="9:9" x14ac:dyDescent="0.3">
      <c r="I915" s="5"/>
    </row>
    <row r="916" spans="9:9" x14ac:dyDescent="0.3">
      <c r="I916" s="5"/>
    </row>
    <row r="917" spans="9:9" x14ac:dyDescent="0.3">
      <c r="I917" s="5"/>
    </row>
    <row r="918" spans="9:9" x14ac:dyDescent="0.3">
      <c r="I918" s="5"/>
    </row>
    <row r="919" spans="9:9" x14ac:dyDescent="0.3">
      <c r="I919" s="5"/>
    </row>
    <row r="920" spans="9:9" x14ac:dyDescent="0.3">
      <c r="I920" s="5"/>
    </row>
    <row r="921" spans="9:9" x14ac:dyDescent="0.3">
      <c r="I921" s="5"/>
    </row>
    <row r="922" spans="9:9" x14ac:dyDescent="0.3">
      <c r="I922" s="5"/>
    </row>
    <row r="923" spans="9:9" x14ac:dyDescent="0.3">
      <c r="I923" s="5"/>
    </row>
    <row r="924" spans="9:9" x14ac:dyDescent="0.3">
      <c r="I924" s="5"/>
    </row>
    <row r="925" spans="9:9" x14ac:dyDescent="0.3">
      <c r="I925" s="5"/>
    </row>
    <row r="926" spans="9:9" x14ac:dyDescent="0.3">
      <c r="I926" s="5"/>
    </row>
    <row r="927" spans="9:9" x14ac:dyDescent="0.3">
      <c r="I927" s="5"/>
    </row>
    <row r="928" spans="9:9" x14ac:dyDescent="0.3">
      <c r="I928" s="5"/>
    </row>
    <row r="929" spans="9:9" x14ac:dyDescent="0.3">
      <c r="I929" s="5"/>
    </row>
    <row r="930" spans="9:9" x14ac:dyDescent="0.3">
      <c r="I930" s="5"/>
    </row>
    <row r="931" spans="9:9" x14ac:dyDescent="0.3">
      <c r="I931" s="5"/>
    </row>
    <row r="932" spans="9:9" x14ac:dyDescent="0.3">
      <c r="I932" s="5"/>
    </row>
    <row r="933" spans="9:9" x14ac:dyDescent="0.3">
      <c r="I933" s="5"/>
    </row>
    <row r="934" spans="9:9" x14ac:dyDescent="0.3">
      <c r="I934" s="5"/>
    </row>
    <row r="935" spans="9:9" x14ac:dyDescent="0.3">
      <c r="I935" s="5"/>
    </row>
    <row r="936" spans="9:9" x14ac:dyDescent="0.3">
      <c r="I936" s="5"/>
    </row>
    <row r="937" spans="9:9" x14ac:dyDescent="0.3">
      <c r="I937" s="5"/>
    </row>
    <row r="938" spans="9:9" x14ac:dyDescent="0.3">
      <c r="I938" s="5"/>
    </row>
    <row r="939" spans="9:9" x14ac:dyDescent="0.3">
      <c r="I939" s="5"/>
    </row>
    <row r="940" spans="9:9" x14ac:dyDescent="0.3">
      <c r="I940" s="5"/>
    </row>
    <row r="941" spans="9:9" x14ac:dyDescent="0.3">
      <c r="I941" s="5"/>
    </row>
    <row r="942" spans="9:9" x14ac:dyDescent="0.3">
      <c r="I942" s="5"/>
    </row>
    <row r="943" spans="9:9" x14ac:dyDescent="0.3">
      <c r="I943" s="5"/>
    </row>
    <row r="944" spans="9:9" x14ac:dyDescent="0.3">
      <c r="I944" s="5"/>
    </row>
    <row r="945" spans="9:9" x14ac:dyDescent="0.3">
      <c r="I945" s="5"/>
    </row>
    <row r="946" spans="9:9" x14ac:dyDescent="0.3">
      <c r="I946" s="5"/>
    </row>
    <row r="947" spans="9:9" x14ac:dyDescent="0.3">
      <c r="I947" s="5"/>
    </row>
    <row r="948" spans="9:9" x14ac:dyDescent="0.3">
      <c r="I948" s="5"/>
    </row>
    <row r="949" spans="9:9" x14ac:dyDescent="0.3">
      <c r="I949" s="5"/>
    </row>
    <row r="950" spans="9:9" x14ac:dyDescent="0.3">
      <c r="I950" s="5"/>
    </row>
    <row r="951" spans="9:9" x14ac:dyDescent="0.3">
      <c r="I951" s="5"/>
    </row>
    <row r="952" spans="9:9" x14ac:dyDescent="0.3">
      <c r="I952" s="5"/>
    </row>
    <row r="953" spans="9:9" x14ac:dyDescent="0.3">
      <c r="I953" s="5"/>
    </row>
    <row r="954" spans="9:9" x14ac:dyDescent="0.3">
      <c r="I954" s="5"/>
    </row>
    <row r="955" spans="9:9" x14ac:dyDescent="0.3">
      <c r="I955" s="5"/>
    </row>
    <row r="956" spans="9:9" x14ac:dyDescent="0.3">
      <c r="I956" s="5"/>
    </row>
    <row r="957" spans="9:9" x14ac:dyDescent="0.3">
      <c r="I957" s="5"/>
    </row>
    <row r="958" spans="9:9" x14ac:dyDescent="0.3">
      <c r="I958" s="5"/>
    </row>
    <row r="959" spans="9:9" x14ac:dyDescent="0.3">
      <c r="I959" s="5"/>
    </row>
    <row r="960" spans="9:9" x14ac:dyDescent="0.3">
      <c r="I960" s="5"/>
    </row>
    <row r="961" spans="9:9" x14ac:dyDescent="0.3">
      <c r="I961" s="5"/>
    </row>
    <row r="962" spans="9:9" x14ac:dyDescent="0.3">
      <c r="I962" s="5"/>
    </row>
    <row r="963" spans="9:9" x14ac:dyDescent="0.3">
      <c r="I963" s="5"/>
    </row>
    <row r="964" spans="9:9" x14ac:dyDescent="0.3">
      <c r="I964" s="5"/>
    </row>
    <row r="965" spans="9:9" x14ac:dyDescent="0.3">
      <c r="I965" s="5"/>
    </row>
    <row r="966" spans="9:9" x14ac:dyDescent="0.3">
      <c r="I966" s="5"/>
    </row>
    <row r="967" spans="9:9" x14ac:dyDescent="0.3">
      <c r="I967" s="5"/>
    </row>
    <row r="968" spans="9:9" x14ac:dyDescent="0.3">
      <c r="I968" s="5"/>
    </row>
    <row r="969" spans="9:9" x14ac:dyDescent="0.3">
      <c r="I969" s="5"/>
    </row>
    <row r="970" spans="9:9" x14ac:dyDescent="0.3">
      <c r="I970" s="5"/>
    </row>
    <row r="971" spans="9:9" x14ac:dyDescent="0.3">
      <c r="I971" s="5"/>
    </row>
    <row r="972" spans="9:9" x14ac:dyDescent="0.3">
      <c r="I972" s="5"/>
    </row>
    <row r="973" spans="9:9" x14ac:dyDescent="0.3">
      <c r="I973" s="5"/>
    </row>
    <row r="974" spans="9:9" x14ac:dyDescent="0.3">
      <c r="I974" s="5"/>
    </row>
    <row r="975" spans="9:9" x14ac:dyDescent="0.3">
      <c r="I975" s="5"/>
    </row>
    <row r="976" spans="9:9" x14ac:dyDescent="0.3">
      <c r="I976" s="5"/>
    </row>
    <row r="977" spans="9:9" x14ac:dyDescent="0.3">
      <c r="I977" s="5"/>
    </row>
    <row r="978" spans="9:9" x14ac:dyDescent="0.3">
      <c r="I978" s="5"/>
    </row>
    <row r="979" spans="9:9" x14ac:dyDescent="0.3">
      <c r="I979" s="5"/>
    </row>
    <row r="980" spans="9:9" x14ac:dyDescent="0.3">
      <c r="I980" s="5"/>
    </row>
    <row r="981" spans="9:9" x14ac:dyDescent="0.3">
      <c r="I981" s="5"/>
    </row>
    <row r="982" spans="9:9" x14ac:dyDescent="0.3">
      <c r="I982" s="5"/>
    </row>
    <row r="983" spans="9:9" x14ac:dyDescent="0.3">
      <c r="I983" s="5"/>
    </row>
    <row r="984" spans="9:9" x14ac:dyDescent="0.3">
      <c r="I984" s="5"/>
    </row>
    <row r="985" spans="9:9" x14ac:dyDescent="0.3">
      <c r="I985" s="5"/>
    </row>
    <row r="986" spans="9:9" x14ac:dyDescent="0.3">
      <c r="I986" s="5"/>
    </row>
    <row r="987" spans="9:9" x14ac:dyDescent="0.3">
      <c r="I987" s="5"/>
    </row>
    <row r="988" spans="9:9" x14ac:dyDescent="0.3">
      <c r="I988" s="5"/>
    </row>
    <row r="989" spans="9:9" x14ac:dyDescent="0.3">
      <c r="I989" s="5"/>
    </row>
    <row r="990" spans="9:9" x14ac:dyDescent="0.3">
      <c r="I990" s="5"/>
    </row>
    <row r="991" spans="9:9" x14ac:dyDescent="0.3">
      <c r="I991" s="5"/>
    </row>
    <row r="992" spans="9:9" x14ac:dyDescent="0.3">
      <c r="I992" s="5"/>
    </row>
    <row r="993" spans="9:9" x14ac:dyDescent="0.3">
      <c r="I993" s="5"/>
    </row>
    <row r="994" spans="9:9" x14ac:dyDescent="0.3">
      <c r="I994" s="5"/>
    </row>
    <row r="995" spans="9:9" x14ac:dyDescent="0.3">
      <c r="I995" s="5"/>
    </row>
    <row r="996" spans="9:9" x14ac:dyDescent="0.3">
      <c r="I996" s="5"/>
    </row>
    <row r="997" spans="9:9" x14ac:dyDescent="0.3">
      <c r="I997" s="5"/>
    </row>
    <row r="998" spans="9:9" x14ac:dyDescent="0.3">
      <c r="I998" s="5"/>
    </row>
    <row r="999" spans="9:9" x14ac:dyDescent="0.3">
      <c r="I999" s="5"/>
    </row>
    <row r="1000" spans="9:9" x14ac:dyDescent="0.3">
      <c r="I1000" s="5"/>
    </row>
    <row r="1001" spans="9:9" x14ac:dyDescent="0.3">
      <c r="I1001" s="5"/>
    </row>
    <row r="1002" spans="9:9" x14ac:dyDescent="0.3">
      <c r="I1002" s="5"/>
    </row>
    <row r="1003" spans="9:9" x14ac:dyDescent="0.3">
      <c r="I1003" s="5"/>
    </row>
    <row r="1004" spans="9:9" x14ac:dyDescent="0.3">
      <c r="I1004" s="5"/>
    </row>
    <row r="1005" spans="9:9" x14ac:dyDescent="0.3">
      <c r="I1005" s="5"/>
    </row>
    <row r="1006" spans="9:9" x14ac:dyDescent="0.3">
      <c r="I1006" s="5"/>
    </row>
    <row r="1007" spans="9:9" x14ac:dyDescent="0.3">
      <c r="I1007" s="5"/>
    </row>
    <row r="1008" spans="9:9" x14ac:dyDescent="0.3">
      <c r="I1008" s="5"/>
    </row>
    <row r="1009" spans="9:9" x14ac:dyDescent="0.3">
      <c r="I1009" s="5"/>
    </row>
    <row r="1010" spans="9:9" x14ac:dyDescent="0.3">
      <c r="I1010" s="5"/>
    </row>
    <row r="1011" spans="9:9" x14ac:dyDescent="0.3">
      <c r="I1011" s="5"/>
    </row>
    <row r="1012" spans="9:9" x14ac:dyDescent="0.3">
      <c r="I1012" s="5"/>
    </row>
    <row r="1013" spans="9:9" x14ac:dyDescent="0.3">
      <c r="I1013" s="5"/>
    </row>
    <row r="1014" spans="9:9" x14ac:dyDescent="0.3">
      <c r="I1014" s="5"/>
    </row>
    <row r="1015" spans="9:9" x14ac:dyDescent="0.3">
      <c r="I1015" s="5"/>
    </row>
    <row r="1016" spans="9:9" x14ac:dyDescent="0.3">
      <c r="I1016" s="5"/>
    </row>
    <row r="1017" spans="9:9" x14ac:dyDescent="0.3">
      <c r="I1017" s="5"/>
    </row>
    <row r="1018" spans="9:9" x14ac:dyDescent="0.3">
      <c r="I1018" s="5"/>
    </row>
    <row r="1019" spans="9:9" x14ac:dyDescent="0.3">
      <c r="I1019" s="5"/>
    </row>
    <row r="1020" spans="9:9" x14ac:dyDescent="0.3">
      <c r="I1020" s="5"/>
    </row>
    <row r="1021" spans="9:9" x14ac:dyDescent="0.3">
      <c r="I1021" s="5"/>
    </row>
    <row r="1022" spans="9:9" x14ac:dyDescent="0.3">
      <c r="I1022" s="5"/>
    </row>
    <row r="1023" spans="9:9" x14ac:dyDescent="0.3">
      <c r="I1023" s="5"/>
    </row>
    <row r="1024" spans="9:9" x14ac:dyDescent="0.3">
      <c r="I1024" s="5"/>
    </row>
    <row r="1025" spans="9:9" x14ac:dyDescent="0.3">
      <c r="I1025" s="5"/>
    </row>
    <row r="1026" spans="9:9" x14ac:dyDescent="0.3">
      <c r="I1026" s="5"/>
    </row>
    <row r="1027" spans="9:9" x14ac:dyDescent="0.3">
      <c r="I1027" s="5"/>
    </row>
    <row r="1028" spans="9:9" x14ac:dyDescent="0.3">
      <c r="I1028" s="5"/>
    </row>
    <row r="1029" spans="9:9" x14ac:dyDescent="0.3">
      <c r="I1029" s="5"/>
    </row>
    <row r="1030" spans="9:9" x14ac:dyDescent="0.3">
      <c r="I1030" s="5"/>
    </row>
    <row r="1031" spans="9:9" x14ac:dyDescent="0.3">
      <c r="I1031" s="5"/>
    </row>
    <row r="1032" spans="9:9" x14ac:dyDescent="0.3">
      <c r="I1032" s="5"/>
    </row>
    <row r="1033" spans="9:9" x14ac:dyDescent="0.3">
      <c r="I1033" s="5"/>
    </row>
    <row r="1034" spans="9:9" x14ac:dyDescent="0.3">
      <c r="I1034" s="5"/>
    </row>
    <row r="1035" spans="9:9" x14ac:dyDescent="0.3">
      <c r="I1035" s="5"/>
    </row>
    <row r="1036" spans="9:9" x14ac:dyDescent="0.3">
      <c r="I1036" s="5"/>
    </row>
    <row r="1037" spans="9:9" x14ac:dyDescent="0.3">
      <c r="I1037" s="5"/>
    </row>
    <row r="1038" spans="9:9" x14ac:dyDescent="0.3">
      <c r="I1038" s="5"/>
    </row>
    <row r="1039" spans="9:9" x14ac:dyDescent="0.3">
      <c r="I1039" s="5"/>
    </row>
    <row r="1040" spans="9:9" x14ac:dyDescent="0.3">
      <c r="I1040" s="5"/>
    </row>
    <row r="1041" spans="9:9" x14ac:dyDescent="0.3">
      <c r="I1041" s="5"/>
    </row>
    <row r="1042" spans="9:9" x14ac:dyDescent="0.3">
      <c r="I1042" s="5"/>
    </row>
    <row r="1043" spans="9:9" x14ac:dyDescent="0.3">
      <c r="I1043" s="5"/>
    </row>
    <row r="1044" spans="9:9" x14ac:dyDescent="0.3">
      <c r="I1044" s="5"/>
    </row>
    <row r="1045" spans="9:9" x14ac:dyDescent="0.3">
      <c r="I1045" s="5"/>
    </row>
    <row r="1046" spans="9:9" x14ac:dyDescent="0.3">
      <c r="I1046" s="5"/>
    </row>
    <row r="1047" spans="9:9" x14ac:dyDescent="0.3">
      <c r="I1047" s="5"/>
    </row>
    <row r="1048" spans="9:9" x14ac:dyDescent="0.3">
      <c r="I1048" s="5"/>
    </row>
    <row r="1049" spans="9:9" x14ac:dyDescent="0.3">
      <c r="I1049" s="5"/>
    </row>
    <row r="1050" spans="9:9" x14ac:dyDescent="0.3">
      <c r="I1050" s="5"/>
    </row>
    <row r="1051" spans="9:9" x14ac:dyDescent="0.3">
      <c r="I1051" s="5"/>
    </row>
    <row r="1052" spans="9:9" x14ac:dyDescent="0.3">
      <c r="I1052" s="5"/>
    </row>
    <row r="1053" spans="9:9" x14ac:dyDescent="0.3">
      <c r="I1053" s="5"/>
    </row>
    <row r="1054" spans="9:9" x14ac:dyDescent="0.3">
      <c r="I1054" s="5"/>
    </row>
    <row r="1055" spans="9:9" x14ac:dyDescent="0.3">
      <c r="I1055" s="5"/>
    </row>
    <row r="1056" spans="9:9" x14ac:dyDescent="0.3">
      <c r="I1056" s="5"/>
    </row>
    <row r="1057" spans="9:9" x14ac:dyDescent="0.3">
      <c r="I1057" s="5"/>
    </row>
    <row r="1058" spans="9:9" x14ac:dyDescent="0.3">
      <c r="I1058" s="5"/>
    </row>
    <row r="1059" spans="9:9" x14ac:dyDescent="0.3">
      <c r="I1059" s="5"/>
    </row>
    <row r="1060" spans="9:9" x14ac:dyDescent="0.3">
      <c r="I1060" s="5"/>
    </row>
    <row r="1061" spans="9:9" x14ac:dyDescent="0.3">
      <c r="I1061" s="5"/>
    </row>
    <row r="1062" spans="9:9" x14ac:dyDescent="0.3">
      <c r="I1062" s="5"/>
    </row>
    <row r="1063" spans="9:9" x14ac:dyDescent="0.3">
      <c r="I1063" s="5"/>
    </row>
    <row r="1064" spans="9:9" x14ac:dyDescent="0.3">
      <c r="I1064" s="5"/>
    </row>
    <row r="1065" spans="9:9" x14ac:dyDescent="0.3">
      <c r="I1065" s="5"/>
    </row>
    <row r="1066" spans="9:9" x14ac:dyDescent="0.3">
      <c r="I1066" s="5"/>
    </row>
    <row r="1067" spans="9:9" x14ac:dyDescent="0.3">
      <c r="I1067" s="5"/>
    </row>
    <row r="1068" spans="9:9" x14ac:dyDescent="0.3">
      <c r="I1068" s="5"/>
    </row>
    <row r="1069" spans="9:9" x14ac:dyDescent="0.3">
      <c r="I1069" s="5"/>
    </row>
    <row r="1070" spans="9:9" x14ac:dyDescent="0.3">
      <c r="I1070" s="5"/>
    </row>
    <row r="1071" spans="9:9" x14ac:dyDescent="0.3">
      <c r="I1071" s="5"/>
    </row>
    <row r="1072" spans="9:9" x14ac:dyDescent="0.3">
      <c r="I1072" s="5"/>
    </row>
    <row r="1073" spans="9:9" x14ac:dyDescent="0.3">
      <c r="I1073" s="5"/>
    </row>
    <row r="1074" spans="9:9" x14ac:dyDescent="0.3">
      <c r="I1074" s="5"/>
    </row>
    <row r="1075" spans="9:9" x14ac:dyDescent="0.3">
      <c r="I1075" s="5"/>
    </row>
    <row r="1076" spans="9:9" x14ac:dyDescent="0.3">
      <c r="I1076" s="5"/>
    </row>
    <row r="1077" spans="9:9" x14ac:dyDescent="0.3">
      <c r="I1077" s="5"/>
    </row>
    <row r="1078" spans="9:9" x14ac:dyDescent="0.3">
      <c r="I1078" s="5"/>
    </row>
    <row r="1079" spans="9:9" x14ac:dyDescent="0.3">
      <c r="I1079" s="5"/>
    </row>
    <row r="1080" spans="9:9" x14ac:dyDescent="0.3">
      <c r="I1080" s="5"/>
    </row>
    <row r="1081" spans="9:9" x14ac:dyDescent="0.3">
      <c r="I1081" s="5"/>
    </row>
    <row r="1082" spans="9:9" x14ac:dyDescent="0.3">
      <c r="I1082" s="5"/>
    </row>
    <row r="1083" spans="9:9" x14ac:dyDescent="0.3">
      <c r="I1083" s="5"/>
    </row>
    <row r="1084" spans="9:9" x14ac:dyDescent="0.3">
      <c r="I1084" s="5"/>
    </row>
    <row r="1085" spans="9:9" x14ac:dyDescent="0.3">
      <c r="I1085" s="5"/>
    </row>
    <row r="1086" spans="9:9" x14ac:dyDescent="0.3">
      <c r="I1086" s="5"/>
    </row>
    <row r="1087" spans="9:9" x14ac:dyDescent="0.3">
      <c r="I1087" s="5"/>
    </row>
    <row r="1088" spans="9:9" x14ac:dyDescent="0.3">
      <c r="I1088" s="5"/>
    </row>
    <row r="1089" spans="9:9" x14ac:dyDescent="0.3">
      <c r="I1089" s="5"/>
    </row>
    <row r="1090" spans="9:9" x14ac:dyDescent="0.3">
      <c r="I1090" s="5"/>
    </row>
    <row r="1091" spans="9:9" x14ac:dyDescent="0.3">
      <c r="I1091" s="5"/>
    </row>
    <row r="1092" spans="9:9" x14ac:dyDescent="0.3">
      <c r="I1092" s="5"/>
    </row>
    <row r="1093" spans="9:9" x14ac:dyDescent="0.3">
      <c r="I1093" s="5"/>
    </row>
    <row r="1094" spans="9:9" x14ac:dyDescent="0.3">
      <c r="I1094" s="5"/>
    </row>
    <row r="1095" spans="9:9" x14ac:dyDescent="0.3">
      <c r="I1095" s="5"/>
    </row>
    <row r="1096" spans="9:9" x14ac:dyDescent="0.3">
      <c r="I1096" s="5"/>
    </row>
    <row r="1097" spans="9:9" x14ac:dyDescent="0.3">
      <c r="I1097" s="5"/>
    </row>
    <row r="1098" spans="9:9" x14ac:dyDescent="0.3">
      <c r="I1098" s="5"/>
    </row>
    <row r="1099" spans="9:9" x14ac:dyDescent="0.3">
      <c r="I1099" s="5"/>
    </row>
    <row r="1100" spans="9:9" x14ac:dyDescent="0.3">
      <c r="I1100" s="5"/>
    </row>
    <row r="1101" spans="9:9" x14ac:dyDescent="0.3">
      <c r="I1101" s="5"/>
    </row>
    <row r="1102" spans="9:9" x14ac:dyDescent="0.3">
      <c r="I1102" s="5"/>
    </row>
    <row r="1103" spans="9:9" x14ac:dyDescent="0.3">
      <c r="I1103" s="5"/>
    </row>
    <row r="1104" spans="9:9" x14ac:dyDescent="0.3">
      <c r="I1104" s="5"/>
    </row>
    <row r="1105" spans="9:9" x14ac:dyDescent="0.3">
      <c r="I1105" s="5"/>
    </row>
    <row r="1106" spans="9:9" x14ac:dyDescent="0.3">
      <c r="I1106" s="5"/>
    </row>
    <row r="1107" spans="9:9" x14ac:dyDescent="0.3">
      <c r="I1107" s="5"/>
    </row>
    <row r="1108" spans="9:9" x14ac:dyDescent="0.3">
      <c r="I1108" s="5"/>
    </row>
    <row r="1109" spans="9:9" x14ac:dyDescent="0.3">
      <c r="I1109" s="5"/>
    </row>
    <row r="1110" spans="9:9" x14ac:dyDescent="0.3">
      <c r="I1110" s="5"/>
    </row>
    <row r="1111" spans="9:9" x14ac:dyDescent="0.3">
      <c r="I1111" s="5"/>
    </row>
    <row r="1112" spans="9:9" x14ac:dyDescent="0.3">
      <c r="I1112" s="5"/>
    </row>
    <row r="1113" spans="9:9" x14ac:dyDescent="0.3">
      <c r="I1113" s="5"/>
    </row>
    <row r="1114" spans="9:9" x14ac:dyDescent="0.3">
      <c r="I1114" s="5"/>
    </row>
    <row r="1115" spans="9:9" x14ac:dyDescent="0.3">
      <c r="I1115" s="5"/>
    </row>
    <row r="1116" spans="9:9" x14ac:dyDescent="0.3">
      <c r="I1116" s="5"/>
    </row>
    <row r="1117" spans="9:9" x14ac:dyDescent="0.3">
      <c r="I1117" s="5"/>
    </row>
    <row r="1118" spans="9:9" x14ac:dyDescent="0.3">
      <c r="I1118" s="5"/>
    </row>
    <row r="1119" spans="9:9" x14ac:dyDescent="0.3">
      <c r="I1119" s="5"/>
    </row>
    <row r="1120" spans="9:9" x14ac:dyDescent="0.3">
      <c r="I1120" s="5"/>
    </row>
    <row r="1121" spans="9:9" x14ac:dyDescent="0.3">
      <c r="I1121" s="5"/>
    </row>
    <row r="1122" spans="9:9" x14ac:dyDescent="0.3">
      <c r="I1122" s="5"/>
    </row>
    <row r="1123" spans="9:9" x14ac:dyDescent="0.3">
      <c r="I1123" s="5"/>
    </row>
    <row r="1124" spans="9:9" x14ac:dyDescent="0.3">
      <c r="I1124" s="5"/>
    </row>
    <row r="1125" spans="9:9" x14ac:dyDescent="0.3">
      <c r="I1125" s="5"/>
    </row>
    <row r="1126" spans="9:9" x14ac:dyDescent="0.3">
      <c r="I1126" s="5"/>
    </row>
    <row r="1127" spans="9:9" x14ac:dyDescent="0.3">
      <c r="I1127" s="5"/>
    </row>
    <row r="1128" spans="9:9" x14ac:dyDescent="0.3">
      <c r="I1128" s="5"/>
    </row>
    <row r="1129" spans="9:9" x14ac:dyDescent="0.3">
      <c r="I1129" s="5"/>
    </row>
    <row r="1130" spans="9:9" x14ac:dyDescent="0.3">
      <c r="I1130" s="5"/>
    </row>
    <row r="1131" spans="9:9" x14ac:dyDescent="0.3">
      <c r="I1131" s="5"/>
    </row>
    <row r="1132" spans="9:9" x14ac:dyDescent="0.3">
      <c r="I1132" s="5"/>
    </row>
    <row r="1133" spans="9:9" x14ac:dyDescent="0.3">
      <c r="I1133" s="5"/>
    </row>
    <row r="1134" spans="9:9" x14ac:dyDescent="0.3">
      <c r="I1134" s="5"/>
    </row>
    <row r="1135" spans="9:9" x14ac:dyDescent="0.3">
      <c r="I1135" s="5"/>
    </row>
    <row r="1136" spans="9:9" x14ac:dyDescent="0.3">
      <c r="I1136" s="5"/>
    </row>
    <row r="1137" spans="9:9" x14ac:dyDescent="0.3">
      <c r="I1137" s="5"/>
    </row>
    <row r="1138" spans="9:9" x14ac:dyDescent="0.3">
      <c r="I1138" s="5"/>
    </row>
    <row r="1139" spans="9:9" x14ac:dyDescent="0.3">
      <c r="I1139" s="5"/>
    </row>
    <row r="1140" spans="9:9" x14ac:dyDescent="0.3">
      <c r="I1140" s="5"/>
    </row>
    <row r="1141" spans="9:9" x14ac:dyDescent="0.3">
      <c r="I1141" s="5"/>
    </row>
    <row r="1142" spans="9:9" x14ac:dyDescent="0.3">
      <c r="I1142" s="5"/>
    </row>
    <row r="1143" spans="9:9" x14ac:dyDescent="0.3">
      <c r="I1143" s="5"/>
    </row>
    <row r="1144" spans="9:9" x14ac:dyDescent="0.3">
      <c r="I1144" s="5"/>
    </row>
    <row r="1145" spans="9:9" x14ac:dyDescent="0.3">
      <c r="I1145" s="5"/>
    </row>
  </sheetData>
  <mergeCells count="9">
    <mergeCell ref="I202:I203"/>
    <mergeCell ref="J202:J203"/>
    <mergeCell ref="K202:K203"/>
    <mergeCell ref="B347:H347"/>
    <mergeCell ref="C202:C203"/>
    <mergeCell ref="E202:E203"/>
    <mergeCell ref="F202:F203"/>
    <mergeCell ref="G202:G203"/>
    <mergeCell ref="H202:H203"/>
  </mergeCells>
  <pageMargins left="0.7" right="0.7" top="0.75" bottom="0.75" header="0.3" footer="0.3"/>
  <pageSetup paperSize="9" scale="1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287"/>
  <sheetViews>
    <sheetView topLeftCell="A256" workbookViewId="0">
      <selection activeCell="B281" sqref="B281"/>
    </sheetView>
  </sheetViews>
  <sheetFormatPr defaultColWidth="9.109375" defaultRowHeight="14.4" x14ac:dyDescent="0.3"/>
  <cols>
    <col min="1" max="1" width="9.109375" style="5"/>
    <col min="2" max="2" width="38.88671875" style="5" customWidth="1"/>
    <col min="3" max="3" width="17" style="66" customWidth="1"/>
    <col min="4" max="4" width="16.33203125" style="5" customWidth="1"/>
    <col min="5" max="5" width="30.33203125" style="5" customWidth="1"/>
    <col min="6" max="6" width="12" style="5" customWidth="1"/>
    <col min="7" max="7" width="15.44140625" style="5" customWidth="1"/>
    <col min="8" max="8" width="16.88671875" style="5" customWidth="1"/>
    <col min="9" max="9" width="11.88671875" style="5" customWidth="1"/>
    <col min="10" max="10" width="20.88671875" style="5" customWidth="1"/>
    <col min="11" max="11" width="10.109375" style="5" customWidth="1"/>
    <col min="12" max="13" width="9.109375" style="5"/>
    <col min="14" max="14" width="10.88671875" style="5" customWidth="1"/>
    <col min="15" max="15" width="9.109375" style="5"/>
    <col min="16" max="16" width="10.6640625" style="5" customWidth="1"/>
    <col min="17" max="16384" width="9.109375" style="5"/>
  </cols>
  <sheetData>
    <row r="1" spans="1:14" ht="19.5" customHeight="1" x14ac:dyDescent="0.3">
      <c r="B1" s="54" t="s">
        <v>2827</v>
      </c>
      <c r="C1" s="5"/>
      <c r="D1" s="27"/>
      <c r="E1" s="28"/>
      <c r="F1" s="28"/>
      <c r="G1" s="28"/>
    </row>
    <row r="2" spans="1:14" ht="15" thickBot="1" x14ac:dyDescent="0.35">
      <c r="A2" s="233" t="s">
        <v>2805</v>
      </c>
      <c r="B2" s="233"/>
      <c r="C2" s="233"/>
      <c r="D2" s="233"/>
      <c r="E2" s="233"/>
      <c r="F2" s="233"/>
      <c r="G2" s="233"/>
      <c r="H2" s="111"/>
      <c r="I2" s="111"/>
      <c r="J2" s="111"/>
      <c r="K2" s="111"/>
      <c r="L2" s="111"/>
      <c r="M2" s="111"/>
      <c r="N2" s="111"/>
    </row>
    <row r="3" spans="1:14" x14ac:dyDescent="0.3">
      <c r="B3" s="54" t="s">
        <v>632</v>
      </c>
    </row>
    <row r="4" spans="1:14" ht="45" customHeight="1" x14ac:dyDescent="0.3">
      <c r="A4" s="38" t="s">
        <v>0</v>
      </c>
      <c r="B4" s="38" t="s">
        <v>593</v>
      </c>
      <c r="C4" s="112" t="s">
        <v>594</v>
      </c>
      <c r="D4" s="38" t="s">
        <v>595</v>
      </c>
      <c r="E4" s="38" t="s">
        <v>1</v>
      </c>
      <c r="F4" s="39" t="s">
        <v>675</v>
      </c>
      <c r="G4" s="50" t="s">
        <v>4</v>
      </c>
      <c r="H4" s="50" t="s">
        <v>5</v>
      </c>
      <c r="I4" s="47" t="s">
        <v>7</v>
      </c>
      <c r="J4" s="39" t="s">
        <v>681</v>
      </c>
      <c r="K4" s="39" t="s">
        <v>679</v>
      </c>
      <c r="L4" s="50" t="s">
        <v>9</v>
      </c>
      <c r="M4" s="50" t="s">
        <v>10</v>
      </c>
      <c r="N4" s="50" t="s">
        <v>11</v>
      </c>
    </row>
    <row r="5" spans="1:14" x14ac:dyDescent="0.3">
      <c r="A5" s="8">
        <v>1</v>
      </c>
      <c r="B5" s="8" t="s">
        <v>597</v>
      </c>
      <c r="C5" s="113" t="s">
        <v>633</v>
      </c>
      <c r="D5" s="8">
        <v>89.03</v>
      </c>
      <c r="E5" s="8" t="s">
        <v>634</v>
      </c>
      <c r="F5" s="8"/>
      <c r="G5" s="8"/>
      <c r="H5" s="8"/>
      <c r="I5" s="8"/>
      <c r="J5" s="8">
        <v>1</v>
      </c>
      <c r="K5" s="8"/>
      <c r="L5" s="8"/>
      <c r="M5" s="8">
        <v>89.03</v>
      </c>
      <c r="N5" s="8"/>
    </row>
    <row r="6" spans="1:14" x14ac:dyDescent="0.3">
      <c r="A6" s="8">
        <v>2</v>
      </c>
      <c r="B6" s="8" t="s">
        <v>597</v>
      </c>
      <c r="C6" s="113" t="s">
        <v>602</v>
      </c>
      <c r="D6" s="8">
        <v>23.88</v>
      </c>
      <c r="E6" s="8" t="s">
        <v>261</v>
      </c>
      <c r="F6" s="8">
        <v>1</v>
      </c>
      <c r="G6" s="8"/>
      <c r="H6" s="8"/>
      <c r="I6" s="8"/>
      <c r="J6" s="8"/>
      <c r="K6" s="8"/>
      <c r="L6" s="8"/>
      <c r="M6" s="8">
        <v>23.88</v>
      </c>
      <c r="N6" s="8"/>
    </row>
    <row r="7" spans="1:14" x14ac:dyDescent="0.3">
      <c r="A7" s="8">
        <v>3</v>
      </c>
      <c r="B7" s="8" t="s">
        <v>597</v>
      </c>
      <c r="C7" s="113" t="s">
        <v>635</v>
      </c>
      <c r="D7" s="8">
        <v>21.03</v>
      </c>
      <c r="E7" s="8" t="s">
        <v>596</v>
      </c>
      <c r="F7" s="8"/>
      <c r="G7" s="8"/>
      <c r="H7" s="8"/>
      <c r="I7" s="8">
        <v>1</v>
      </c>
      <c r="J7" s="8"/>
      <c r="K7" s="8"/>
      <c r="L7" s="8">
        <v>21.03</v>
      </c>
      <c r="M7" s="8"/>
      <c r="N7" s="8"/>
    </row>
    <row r="8" spans="1:14" x14ac:dyDescent="0.3">
      <c r="A8" s="8">
        <v>4</v>
      </c>
      <c r="B8" s="8" t="s">
        <v>597</v>
      </c>
      <c r="C8" s="113" t="s">
        <v>636</v>
      </c>
      <c r="D8" s="8">
        <v>26.16</v>
      </c>
      <c r="E8" s="8" t="s">
        <v>596</v>
      </c>
      <c r="F8" s="8"/>
      <c r="G8" s="8"/>
      <c r="H8" s="8"/>
      <c r="I8" s="8">
        <v>1</v>
      </c>
      <c r="J8" s="8"/>
      <c r="K8" s="8"/>
      <c r="L8" s="8">
        <v>26.16</v>
      </c>
      <c r="M8" s="8"/>
      <c r="N8" s="8"/>
    </row>
    <row r="9" spans="1:14" x14ac:dyDescent="0.3">
      <c r="A9" s="8">
        <v>5</v>
      </c>
      <c r="B9" s="8" t="s">
        <v>597</v>
      </c>
      <c r="C9" s="113" t="s">
        <v>637</v>
      </c>
      <c r="D9" s="8">
        <v>126.77</v>
      </c>
      <c r="E9" s="8" t="s">
        <v>634</v>
      </c>
      <c r="F9" s="8"/>
      <c r="G9" s="8"/>
      <c r="H9" s="8"/>
      <c r="I9" s="8"/>
      <c r="J9" s="8">
        <v>1</v>
      </c>
      <c r="K9" s="8"/>
      <c r="L9" s="8"/>
      <c r="M9" s="8">
        <v>126.77</v>
      </c>
      <c r="N9" s="8"/>
    </row>
    <row r="10" spans="1:14" x14ac:dyDescent="0.3">
      <c r="A10" s="8">
        <v>6</v>
      </c>
      <c r="B10" s="8" t="s">
        <v>597</v>
      </c>
      <c r="C10" s="113" t="s">
        <v>602</v>
      </c>
      <c r="D10" s="8">
        <v>188.37</v>
      </c>
      <c r="E10" s="8" t="s">
        <v>611</v>
      </c>
      <c r="F10" s="8">
        <v>1</v>
      </c>
      <c r="G10" s="8"/>
      <c r="H10" s="8"/>
      <c r="I10" s="8"/>
      <c r="J10" s="8"/>
      <c r="K10" s="8"/>
      <c r="L10" s="8"/>
      <c r="M10" s="8">
        <v>188.37</v>
      </c>
      <c r="N10" s="8"/>
    </row>
    <row r="11" spans="1:14" x14ac:dyDescent="0.3">
      <c r="C11" s="114" t="s">
        <v>600</v>
      </c>
      <c r="D11" s="115">
        <f>SUM(D5:D10)</f>
        <v>475.24</v>
      </c>
      <c r="E11" s="115"/>
      <c r="F11" s="115">
        <f>SUM(F5:F10)</f>
        <v>2</v>
      </c>
      <c r="G11" s="115"/>
      <c r="H11" s="115"/>
      <c r="I11" s="115">
        <f>SUM(I5:I10)</f>
        <v>2</v>
      </c>
      <c r="J11" s="115">
        <f>SUM(J5:J10)</f>
        <v>2</v>
      </c>
      <c r="K11" s="115"/>
      <c r="L11" s="115">
        <f>SUM(L5:L10)</f>
        <v>47.19</v>
      </c>
      <c r="M11" s="115">
        <f>SUM(M5:M10)</f>
        <v>428.05</v>
      </c>
      <c r="N11" s="115"/>
    </row>
    <row r="12" spans="1:14" x14ac:dyDescent="0.3">
      <c r="C12" s="116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</row>
    <row r="13" spans="1:14" ht="15" thickBot="1" x14ac:dyDescent="0.35">
      <c r="A13" s="233" t="s">
        <v>1321</v>
      </c>
      <c r="B13" s="233"/>
      <c r="C13" s="233"/>
      <c r="D13" s="233"/>
      <c r="E13" s="233"/>
      <c r="F13" s="233"/>
      <c r="G13" s="233"/>
      <c r="H13" s="111"/>
      <c r="I13" s="111"/>
      <c r="J13" s="111"/>
      <c r="K13" s="111"/>
      <c r="L13" s="111"/>
      <c r="M13" s="111"/>
      <c r="N13" s="111"/>
    </row>
    <row r="14" spans="1:14" x14ac:dyDescent="0.3">
      <c r="B14" s="54" t="s">
        <v>632</v>
      </c>
    </row>
    <row r="15" spans="1:14" ht="43.2" x14ac:dyDescent="0.3">
      <c r="A15" s="38" t="s">
        <v>0</v>
      </c>
      <c r="B15" s="38" t="s">
        <v>593</v>
      </c>
      <c r="C15" s="112" t="s">
        <v>594</v>
      </c>
      <c r="D15" s="38" t="s">
        <v>595</v>
      </c>
      <c r="E15" s="38" t="s">
        <v>1</v>
      </c>
      <c r="F15" s="39" t="s">
        <v>675</v>
      </c>
      <c r="G15" s="50" t="s">
        <v>4</v>
      </c>
      <c r="H15" s="50" t="s">
        <v>5</v>
      </c>
      <c r="I15" s="47" t="s">
        <v>7</v>
      </c>
      <c r="J15" s="39" t="s">
        <v>681</v>
      </c>
      <c r="K15" s="39" t="s">
        <v>679</v>
      </c>
      <c r="L15" s="50" t="s">
        <v>1322</v>
      </c>
      <c r="M15" s="50" t="s">
        <v>10</v>
      </c>
      <c r="N15" s="50" t="s">
        <v>11</v>
      </c>
    </row>
    <row r="16" spans="1:14" x14ac:dyDescent="0.3">
      <c r="A16" s="8">
        <v>1</v>
      </c>
      <c r="B16" s="8" t="s">
        <v>597</v>
      </c>
      <c r="C16" s="113" t="s">
        <v>1266</v>
      </c>
      <c r="D16" s="8">
        <v>32.68</v>
      </c>
      <c r="E16" s="8" t="s">
        <v>271</v>
      </c>
      <c r="F16" s="8">
        <v>1</v>
      </c>
      <c r="G16" s="8"/>
      <c r="H16" s="8"/>
      <c r="I16" s="8"/>
      <c r="J16" s="8"/>
      <c r="K16" s="8"/>
      <c r="L16" s="8">
        <v>1</v>
      </c>
      <c r="M16" s="8"/>
      <c r="N16" s="8"/>
    </row>
    <row r="17" spans="1:14" x14ac:dyDescent="0.3">
      <c r="A17" s="8">
        <v>2</v>
      </c>
      <c r="B17" s="8" t="s">
        <v>597</v>
      </c>
      <c r="C17" s="113" t="s">
        <v>602</v>
      </c>
      <c r="D17" s="8">
        <v>17.02</v>
      </c>
      <c r="E17" s="8" t="s">
        <v>271</v>
      </c>
      <c r="F17" s="8">
        <v>1</v>
      </c>
      <c r="G17" s="8"/>
      <c r="H17" s="8"/>
      <c r="I17" s="8"/>
      <c r="J17" s="8"/>
      <c r="K17" s="8"/>
      <c r="L17" s="8">
        <v>1</v>
      </c>
      <c r="M17" s="8"/>
      <c r="N17" s="8"/>
    </row>
    <row r="18" spans="1:14" x14ac:dyDescent="0.3">
      <c r="A18" s="8">
        <v>3</v>
      </c>
      <c r="B18" s="8" t="s">
        <v>597</v>
      </c>
      <c r="C18" s="113" t="s">
        <v>602</v>
      </c>
      <c r="D18" s="8">
        <v>72.819999999999993</v>
      </c>
      <c r="E18" s="8" t="s">
        <v>1323</v>
      </c>
      <c r="F18" s="8">
        <v>1</v>
      </c>
      <c r="G18" s="8"/>
      <c r="H18" s="8"/>
      <c r="I18" s="8"/>
      <c r="J18" s="8"/>
      <c r="K18" s="8"/>
      <c r="L18" s="8"/>
      <c r="M18" s="8">
        <v>1</v>
      </c>
      <c r="N18" s="8"/>
    </row>
    <row r="19" spans="1:14" x14ac:dyDescent="0.3">
      <c r="A19" s="8">
        <v>4</v>
      </c>
      <c r="B19" s="8" t="s">
        <v>597</v>
      </c>
      <c r="C19" s="113" t="s">
        <v>1110</v>
      </c>
      <c r="D19" s="8">
        <v>18.649999999999999</v>
      </c>
      <c r="E19" s="8" t="s">
        <v>596</v>
      </c>
      <c r="F19" s="8"/>
      <c r="G19" s="8"/>
      <c r="H19" s="8"/>
      <c r="I19" s="8">
        <v>1</v>
      </c>
      <c r="J19" s="8"/>
      <c r="K19" s="8"/>
      <c r="L19" s="8">
        <v>1</v>
      </c>
      <c r="M19" s="8"/>
      <c r="N19" s="8"/>
    </row>
    <row r="20" spans="1:14" x14ac:dyDescent="0.3">
      <c r="A20" s="8">
        <v>5</v>
      </c>
      <c r="B20" s="8" t="s">
        <v>597</v>
      </c>
      <c r="C20" s="113" t="s">
        <v>1133</v>
      </c>
      <c r="D20" s="8">
        <v>15.24</v>
      </c>
      <c r="E20" s="8" t="s">
        <v>596</v>
      </c>
      <c r="F20" s="8"/>
      <c r="G20" s="8"/>
      <c r="H20" s="8"/>
      <c r="I20" s="8">
        <v>1</v>
      </c>
      <c r="J20" s="8"/>
      <c r="K20" s="8"/>
      <c r="L20" s="8">
        <v>1</v>
      </c>
      <c r="M20" s="8"/>
      <c r="N20" s="8"/>
    </row>
    <row r="21" spans="1:14" x14ac:dyDescent="0.3">
      <c r="A21" s="8">
        <v>6</v>
      </c>
      <c r="B21" s="8" t="s">
        <v>597</v>
      </c>
      <c r="C21" s="113" t="s">
        <v>602</v>
      </c>
      <c r="D21" s="8">
        <v>32.1</v>
      </c>
      <c r="E21" s="8" t="s">
        <v>271</v>
      </c>
      <c r="F21" s="8">
        <v>1</v>
      </c>
      <c r="G21" s="8"/>
      <c r="H21" s="8"/>
      <c r="I21" s="8"/>
      <c r="J21" s="8"/>
      <c r="K21" s="8"/>
      <c r="L21" s="8">
        <v>1</v>
      </c>
      <c r="M21" s="8"/>
      <c r="N21" s="8"/>
    </row>
    <row r="22" spans="1:14" x14ac:dyDescent="0.3">
      <c r="A22" s="8">
        <v>7</v>
      </c>
      <c r="B22" s="8" t="s">
        <v>597</v>
      </c>
      <c r="C22" s="113" t="s">
        <v>602</v>
      </c>
      <c r="D22" s="8">
        <v>17.02</v>
      </c>
      <c r="E22" s="8" t="s">
        <v>271</v>
      </c>
      <c r="F22" s="8">
        <v>1</v>
      </c>
      <c r="G22" s="8"/>
      <c r="H22" s="8"/>
      <c r="I22" s="8"/>
      <c r="J22" s="8"/>
      <c r="K22" s="8"/>
      <c r="L22" s="8">
        <v>1</v>
      </c>
      <c r="M22" s="8"/>
      <c r="N22" s="8"/>
    </row>
    <row r="23" spans="1:14" x14ac:dyDescent="0.3">
      <c r="C23" s="114" t="s">
        <v>600</v>
      </c>
      <c r="D23" s="115">
        <f>SUM(D16:D22)</f>
        <v>205.53</v>
      </c>
      <c r="E23" s="115"/>
      <c r="F23" s="115">
        <f>SUM(F16:F22)</f>
        <v>5</v>
      </c>
      <c r="G23" s="115"/>
      <c r="H23" s="115"/>
      <c r="I23" s="115">
        <f>SUM(I16:I22)</f>
        <v>2</v>
      </c>
      <c r="J23" s="115">
        <f>SUM(J16:J22)</f>
        <v>0</v>
      </c>
      <c r="K23" s="115"/>
      <c r="L23" s="115">
        <f>SUM(L16:L22)</f>
        <v>6</v>
      </c>
      <c r="M23" s="115">
        <f>SUM(M16:M22)</f>
        <v>1</v>
      </c>
      <c r="N23" s="115"/>
    </row>
    <row r="24" spans="1:14" x14ac:dyDescent="0.3">
      <c r="C24" s="116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</row>
    <row r="25" spans="1:14" x14ac:dyDescent="0.3">
      <c r="C25" s="116"/>
      <c r="D25" s="117"/>
      <c r="E25" s="117"/>
      <c r="F25" s="117"/>
      <c r="G25" s="117"/>
      <c r="H25" s="117"/>
      <c r="I25" s="117"/>
      <c r="J25" s="117"/>
      <c r="K25" s="117"/>
      <c r="L25" s="117"/>
      <c r="M25" s="117"/>
      <c r="N25" s="117"/>
    </row>
    <row r="27" spans="1:14" ht="15" thickBot="1" x14ac:dyDescent="0.35">
      <c r="A27" s="233" t="s">
        <v>2800</v>
      </c>
      <c r="B27" s="233"/>
      <c r="C27" s="233"/>
      <c r="D27" s="233"/>
      <c r="E27" s="233"/>
      <c r="F27" s="233"/>
      <c r="G27" s="233"/>
      <c r="H27" s="111"/>
      <c r="I27" s="111"/>
      <c r="J27" s="111"/>
      <c r="K27" s="111"/>
      <c r="L27" s="111"/>
      <c r="M27" s="111"/>
      <c r="N27" s="111"/>
    </row>
    <row r="28" spans="1:14" s="4" customFormat="1" x14ac:dyDescent="0.3">
      <c r="B28" s="36" t="s">
        <v>592</v>
      </c>
    </row>
    <row r="29" spans="1:14" s="4" customFormat="1" ht="51.75" customHeight="1" x14ac:dyDescent="0.3">
      <c r="A29" s="47" t="s">
        <v>0</v>
      </c>
      <c r="B29" s="47" t="s">
        <v>593</v>
      </c>
      <c r="C29" s="47" t="s">
        <v>594</v>
      </c>
      <c r="D29" s="47" t="s">
        <v>595</v>
      </c>
      <c r="E29" s="47" t="s">
        <v>1</v>
      </c>
      <c r="F29" s="39" t="s">
        <v>675</v>
      </c>
      <c r="G29" s="50" t="s">
        <v>4</v>
      </c>
      <c r="H29" s="50" t="s">
        <v>5</v>
      </c>
      <c r="I29" s="47" t="s">
        <v>7</v>
      </c>
      <c r="J29" s="39" t="s">
        <v>681</v>
      </c>
      <c r="K29" s="39" t="s">
        <v>679</v>
      </c>
      <c r="L29" s="50" t="s">
        <v>676</v>
      </c>
      <c r="M29" s="50" t="s">
        <v>10</v>
      </c>
      <c r="N29" s="50" t="s">
        <v>11</v>
      </c>
    </row>
    <row r="30" spans="1:14" s="4" customFormat="1" x14ac:dyDescent="0.3">
      <c r="A30" s="12">
        <v>1</v>
      </c>
      <c r="B30" s="12" t="s">
        <v>638</v>
      </c>
      <c r="C30" s="12" t="s">
        <v>491</v>
      </c>
      <c r="D30" s="12">
        <v>11.12</v>
      </c>
      <c r="E30" s="12" t="s">
        <v>271</v>
      </c>
      <c r="F30" s="8">
        <v>1</v>
      </c>
      <c r="G30" s="8"/>
      <c r="H30" s="8"/>
      <c r="I30" s="8"/>
      <c r="J30" s="8"/>
      <c r="K30" s="8"/>
      <c r="L30" s="8">
        <v>11.12</v>
      </c>
      <c r="M30" s="8"/>
      <c r="N30" s="8"/>
    </row>
    <row r="31" spans="1:14" s="4" customFormat="1" x14ac:dyDescent="0.3">
      <c r="A31" s="12">
        <v>2</v>
      </c>
      <c r="B31" s="12" t="s">
        <v>638</v>
      </c>
      <c r="C31" s="12" t="s">
        <v>492</v>
      </c>
      <c r="D31" s="12">
        <v>1.29</v>
      </c>
      <c r="E31" s="12" t="s">
        <v>348</v>
      </c>
      <c r="F31" s="8"/>
      <c r="G31" s="8"/>
      <c r="H31" s="8">
        <v>1</v>
      </c>
      <c r="I31" s="8"/>
      <c r="J31" s="8"/>
      <c r="K31" s="8"/>
      <c r="L31" s="8">
        <v>1.29</v>
      </c>
      <c r="M31" s="8"/>
      <c r="N31" s="8"/>
    </row>
    <row r="32" spans="1:14" s="4" customFormat="1" x14ac:dyDescent="0.3">
      <c r="A32" s="12">
        <v>3</v>
      </c>
      <c r="B32" s="12" t="s">
        <v>638</v>
      </c>
      <c r="C32" s="12" t="s">
        <v>493</v>
      </c>
      <c r="D32" s="12">
        <v>22.21</v>
      </c>
      <c r="E32" s="12" t="s">
        <v>19</v>
      </c>
      <c r="F32" s="8"/>
      <c r="G32" s="8"/>
      <c r="H32" s="8">
        <v>1</v>
      </c>
      <c r="I32" s="8"/>
      <c r="J32" s="8"/>
      <c r="K32" s="8"/>
      <c r="L32" s="8"/>
      <c r="M32" s="12">
        <v>22.21</v>
      </c>
      <c r="N32" s="8"/>
    </row>
    <row r="33" spans="1:14" s="4" customFormat="1" x14ac:dyDescent="0.3">
      <c r="A33" s="12">
        <v>4</v>
      </c>
      <c r="B33" s="12" t="s">
        <v>638</v>
      </c>
      <c r="C33" s="12" t="s">
        <v>494</v>
      </c>
      <c r="D33" s="12">
        <v>17.23</v>
      </c>
      <c r="E33" s="12" t="s">
        <v>325</v>
      </c>
      <c r="F33" s="8">
        <v>1</v>
      </c>
      <c r="G33" s="8"/>
      <c r="H33" s="8"/>
      <c r="I33" s="8"/>
      <c r="J33" s="8"/>
      <c r="K33" s="8"/>
      <c r="L33" s="8"/>
      <c r="M33" s="12">
        <v>17.23</v>
      </c>
      <c r="N33" s="8"/>
    </row>
    <row r="34" spans="1:14" s="4" customFormat="1" x14ac:dyDescent="0.3">
      <c r="A34" s="12">
        <v>5</v>
      </c>
      <c r="B34" s="12" t="s">
        <v>638</v>
      </c>
      <c r="C34" s="12" t="s">
        <v>495</v>
      </c>
      <c r="D34" s="12">
        <v>21.13</v>
      </c>
      <c r="E34" s="12" t="s">
        <v>261</v>
      </c>
      <c r="F34" s="8">
        <v>1</v>
      </c>
      <c r="G34" s="8"/>
      <c r="H34" s="8"/>
      <c r="I34" s="8"/>
      <c r="J34" s="8"/>
      <c r="K34" s="8"/>
      <c r="L34" s="8"/>
      <c r="M34" s="12">
        <v>21.13</v>
      </c>
      <c r="N34" s="8"/>
    </row>
    <row r="35" spans="1:14" s="4" customFormat="1" x14ac:dyDescent="0.3">
      <c r="A35" s="12">
        <v>6</v>
      </c>
      <c r="B35" s="12" t="s">
        <v>638</v>
      </c>
      <c r="C35" s="12" t="s">
        <v>496</v>
      </c>
      <c r="D35" s="12">
        <v>11.25</v>
      </c>
      <c r="E35" s="12" t="s">
        <v>19</v>
      </c>
      <c r="F35" s="8"/>
      <c r="G35" s="8"/>
      <c r="H35" s="8">
        <v>1</v>
      </c>
      <c r="I35" s="8"/>
      <c r="J35" s="8"/>
      <c r="K35" s="8"/>
      <c r="L35" s="8"/>
      <c r="M35" s="12">
        <v>11.25</v>
      </c>
      <c r="N35" s="8"/>
    </row>
    <row r="36" spans="1:14" s="4" customFormat="1" x14ac:dyDescent="0.3">
      <c r="A36" s="12">
        <v>7</v>
      </c>
      <c r="B36" s="12" t="s">
        <v>638</v>
      </c>
      <c r="C36" s="12" t="s">
        <v>639</v>
      </c>
      <c r="D36" s="12">
        <v>49.81</v>
      </c>
      <c r="E36" s="12" t="s">
        <v>640</v>
      </c>
      <c r="F36" s="8"/>
      <c r="G36" s="8"/>
      <c r="H36" s="8"/>
      <c r="I36" s="8"/>
      <c r="J36" s="8">
        <v>1</v>
      </c>
      <c r="K36" s="8"/>
      <c r="L36" s="8"/>
      <c r="M36" s="12">
        <v>49.81</v>
      </c>
      <c r="N36" s="8"/>
    </row>
    <row r="37" spans="1:14" s="4" customFormat="1" x14ac:dyDescent="0.3">
      <c r="A37" s="12">
        <v>8</v>
      </c>
      <c r="B37" s="12" t="s">
        <v>638</v>
      </c>
      <c r="C37" s="12" t="s">
        <v>598</v>
      </c>
      <c r="D37" s="12">
        <v>24.42</v>
      </c>
      <c r="E37" s="12" t="s">
        <v>19</v>
      </c>
      <c r="F37" s="12"/>
      <c r="G37" s="12"/>
      <c r="H37" s="12">
        <v>1</v>
      </c>
      <c r="I37" s="12"/>
      <c r="J37" s="12"/>
      <c r="K37" s="12"/>
      <c r="L37" s="12"/>
      <c r="M37" s="12">
        <v>24.42</v>
      </c>
      <c r="N37" s="12"/>
    </row>
    <row r="38" spans="1:14" s="4" customFormat="1" x14ac:dyDescent="0.3">
      <c r="A38" s="12">
        <v>9</v>
      </c>
      <c r="B38" s="12" t="s">
        <v>638</v>
      </c>
      <c r="C38" s="12" t="s">
        <v>599</v>
      </c>
      <c r="D38" s="12">
        <v>21.67</v>
      </c>
      <c r="E38" s="12" t="s">
        <v>19</v>
      </c>
      <c r="F38" s="12"/>
      <c r="G38" s="12"/>
      <c r="H38" s="12">
        <v>1</v>
      </c>
      <c r="I38" s="12"/>
      <c r="J38" s="12"/>
      <c r="K38" s="12"/>
      <c r="L38" s="12"/>
      <c r="M38" s="12">
        <v>21.67</v>
      </c>
      <c r="N38" s="12"/>
    </row>
    <row r="39" spans="1:14" s="4" customFormat="1" x14ac:dyDescent="0.3">
      <c r="C39" s="118" t="s">
        <v>600</v>
      </c>
      <c r="D39" s="118">
        <f>SUM(D30:D38)</f>
        <v>180.13000000000005</v>
      </c>
      <c r="E39" s="118"/>
      <c r="F39" s="118">
        <f>SUM(F30:F38)</f>
        <v>3</v>
      </c>
      <c r="G39" s="118"/>
      <c r="H39" s="118">
        <f>SUM(H31:H38)</f>
        <v>5</v>
      </c>
      <c r="I39" s="118"/>
      <c r="J39" s="118">
        <f>SUM(J30:J38)</f>
        <v>1</v>
      </c>
      <c r="K39" s="118"/>
      <c r="L39" s="118">
        <f>SUM(L30:L38)</f>
        <v>12.41</v>
      </c>
      <c r="M39" s="118">
        <f>SUM(M30:M38)</f>
        <v>167.72000000000003</v>
      </c>
      <c r="N39" s="118"/>
    </row>
    <row r="40" spans="1:14" s="4" customFormat="1" x14ac:dyDescent="0.3">
      <c r="B40" s="36" t="s">
        <v>601</v>
      </c>
    </row>
    <row r="41" spans="1:14" s="4" customFormat="1" ht="51" customHeight="1" x14ac:dyDescent="0.3">
      <c r="A41" s="42" t="s">
        <v>0</v>
      </c>
      <c r="B41" s="42" t="s">
        <v>593</v>
      </c>
      <c r="C41" s="42" t="s">
        <v>594</v>
      </c>
      <c r="D41" s="42" t="s">
        <v>595</v>
      </c>
      <c r="E41" s="42" t="s">
        <v>1</v>
      </c>
      <c r="F41" s="39" t="s">
        <v>675</v>
      </c>
      <c r="G41" s="50" t="s">
        <v>4</v>
      </c>
      <c r="H41" s="50" t="s">
        <v>5</v>
      </c>
      <c r="I41" s="47" t="s">
        <v>7</v>
      </c>
      <c r="J41" s="39" t="s">
        <v>681</v>
      </c>
      <c r="K41" s="39" t="s">
        <v>679</v>
      </c>
      <c r="L41" s="50" t="s">
        <v>677</v>
      </c>
      <c r="M41" s="50" t="s">
        <v>10</v>
      </c>
      <c r="N41" s="50" t="s">
        <v>11</v>
      </c>
    </row>
    <row r="42" spans="1:14" s="4" customFormat="1" x14ac:dyDescent="0.3">
      <c r="A42" s="12">
        <v>1</v>
      </c>
      <c r="B42" s="12" t="s">
        <v>597</v>
      </c>
      <c r="C42" s="12" t="s">
        <v>603</v>
      </c>
      <c r="D42" s="12">
        <v>15.67</v>
      </c>
      <c r="E42" s="12" t="s">
        <v>271</v>
      </c>
      <c r="F42" s="8">
        <v>1</v>
      </c>
      <c r="G42" s="8"/>
      <c r="H42" s="8"/>
      <c r="I42" s="8"/>
      <c r="J42" s="8"/>
      <c r="K42" s="8"/>
      <c r="L42" s="12">
        <v>15.67</v>
      </c>
      <c r="M42" s="8"/>
      <c r="N42" s="8"/>
    </row>
    <row r="43" spans="1:14" s="4" customFormat="1" x14ac:dyDescent="0.3">
      <c r="A43" s="12">
        <v>2</v>
      </c>
      <c r="B43" s="12" t="s">
        <v>638</v>
      </c>
      <c r="C43" s="12" t="s">
        <v>641</v>
      </c>
      <c r="D43" s="12">
        <v>16.18</v>
      </c>
      <c r="E43" s="12" t="s">
        <v>219</v>
      </c>
      <c r="F43" s="8"/>
      <c r="G43" s="8"/>
      <c r="H43" s="8"/>
      <c r="I43" s="8"/>
      <c r="J43" s="8"/>
      <c r="K43" s="8">
        <v>1</v>
      </c>
      <c r="L43" s="8"/>
      <c r="M43" s="8"/>
      <c r="N43" s="12">
        <v>16.18</v>
      </c>
    </row>
    <row r="44" spans="1:14" s="4" customFormat="1" x14ac:dyDescent="0.3">
      <c r="A44" s="12">
        <v>3</v>
      </c>
      <c r="B44" s="12" t="s">
        <v>638</v>
      </c>
      <c r="C44" s="12" t="s">
        <v>605</v>
      </c>
      <c r="D44" s="12">
        <v>12.55</v>
      </c>
      <c r="E44" s="12" t="s">
        <v>642</v>
      </c>
      <c r="F44" s="8"/>
      <c r="G44" s="8"/>
      <c r="H44" s="8"/>
      <c r="I44" s="8"/>
      <c r="J44" s="8"/>
      <c r="K44" s="8">
        <v>1</v>
      </c>
      <c r="L44" s="8"/>
      <c r="M44" s="8"/>
      <c r="N44" s="12">
        <v>12.55</v>
      </c>
    </row>
    <row r="45" spans="1:14" s="4" customFormat="1" x14ac:dyDescent="0.3">
      <c r="A45" s="12">
        <v>4</v>
      </c>
      <c r="B45" s="12" t="s">
        <v>638</v>
      </c>
      <c r="C45" s="12" t="s">
        <v>606</v>
      </c>
      <c r="D45" s="12">
        <v>11.28</v>
      </c>
      <c r="E45" s="12" t="s">
        <v>630</v>
      </c>
      <c r="F45" s="8"/>
      <c r="G45" s="8"/>
      <c r="H45" s="8">
        <v>1</v>
      </c>
      <c r="I45" s="8"/>
      <c r="J45" s="8"/>
      <c r="K45" s="8"/>
      <c r="L45" s="8"/>
      <c r="M45" s="8"/>
      <c r="N45" s="12">
        <v>11.28</v>
      </c>
    </row>
    <row r="46" spans="1:14" s="4" customFormat="1" x14ac:dyDescent="0.3">
      <c r="A46" s="12">
        <v>5</v>
      </c>
      <c r="B46" s="12" t="s">
        <v>638</v>
      </c>
      <c r="C46" s="12" t="s">
        <v>607</v>
      </c>
      <c r="D46" s="12">
        <v>14.46</v>
      </c>
      <c r="E46" s="12" t="s">
        <v>217</v>
      </c>
      <c r="F46" s="8"/>
      <c r="G46" s="8"/>
      <c r="H46" s="8"/>
      <c r="I46" s="8"/>
      <c r="J46" s="8"/>
      <c r="K46" s="8">
        <v>1</v>
      </c>
      <c r="L46" s="8"/>
      <c r="M46" s="8"/>
      <c r="N46" s="12">
        <v>14.46</v>
      </c>
    </row>
    <row r="47" spans="1:14" s="4" customFormat="1" x14ac:dyDescent="0.3">
      <c r="A47" s="12">
        <v>6</v>
      </c>
      <c r="B47" s="12" t="s">
        <v>638</v>
      </c>
      <c r="C47" s="12" t="s">
        <v>608</v>
      </c>
      <c r="D47" s="12">
        <v>25.36</v>
      </c>
      <c r="E47" s="12" t="s">
        <v>261</v>
      </c>
      <c r="F47" s="8">
        <v>1</v>
      </c>
      <c r="G47" s="8"/>
      <c r="H47" s="8"/>
      <c r="I47" s="8"/>
      <c r="J47" s="8"/>
      <c r="K47" s="8"/>
      <c r="L47" s="8"/>
      <c r="M47" s="8"/>
      <c r="N47" s="12">
        <v>25.36</v>
      </c>
    </row>
    <row r="48" spans="1:14" s="4" customFormat="1" x14ac:dyDescent="0.3">
      <c r="A48" s="12">
        <v>7</v>
      </c>
      <c r="B48" s="12" t="s">
        <v>638</v>
      </c>
      <c r="C48" s="12" t="s">
        <v>609</v>
      </c>
      <c r="D48" s="12">
        <v>7.19</v>
      </c>
      <c r="E48" s="12" t="s">
        <v>348</v>
      </c>
      <c r="F48" s="8"/>
      <c r="G48" s="8"/>
      <c r="H48" s="8">
        <v>1</v>
      </c>
      <c r="I48" s="8"/>
      <c r="J48" s="8"/>
      <c r="K48" s="8"/>
      <c r="L48" s="8"/>
      <c r="M48" s="8"/>
      <c r="N48" s="12">
        <v>7.19</v>
      </c>
    </row>
    <row r="49" spans="1:14" s="4" customFormat="1" ht="16.5" customHeight="1" x14ac:dyDescent="0.3">
      <c r="A49" s="12">
        <v>8</v>
      </c>
      <c r="B49" s="12" t="s">
        <v>638</v>
      </c>
      <c r="C49" s="12" t="s">
        <v>610</v>
      </c>
      <c r="D49" s="12">
        <v>7.45</v>
      </c>
      <c r="E49" s="12" t="s">
        <v>596</v>
      </c>
      <c r="F49" s="12"/>
      <c r="G49" s="12"/>
      <c r="H49" s="12"/>
      <c r="I49" s="12">
        <v>1</v>
      </c>
      <c r="J49" s="12"/>
      <c r="K49" s="12"/>
      <c r="L49" s="12">
        <v>7.45</v>
      </c>
      <c r="M49" s="12"/>
      <c r="N49" s="12"/>
    </row>
    <row r="50" spans="1:14" x14ac:dyDescent="0.3">
      <c r="A50" s="12">
        <v>9</v>
      </c>
      <c r="B50" s="8" t="s">
        <v>638</v>
      </c>
      <c r="C50" s="8" t="s">
        <v>612</v>
      </c>
      <c r="D50" s="8">
        <v>24.39</v>
      </c>
      <c r="E50" s="8" t="s">
        <v>631</v>
      </c>
      <c r="F50" s="8"/>
      <c r="G50" s="8">
        <v>1</v>
      </c>
      <c r="H50" s="8"/>
      <c r="I50" s="8"/>
      <c r="J50" s="8"/>
      <c r="K50" s="8"/>
      <c r="L50" s="8"/>
      <c r="M50" s="8">
        <v>24.39</v>
      </c>
      <c r="N50" s="8"/>
    </row>
    <row r="51" spans="1:14" x14ac:dyDescent="0.3">
      <c r="A51" s="12">
        <v>10</v>
      </c>
      <c r="B51" s="8" t="s">
        <v>638</v>
      </c>
      <c r="C51" s="8" t="s">
        <v>613</v>
      </c>
      <c r="D51" s="8">
        <v>18.14</v>
      </c>
      <c r="E51" s="8" t="s">
        <v>643</v>
      </c>
      <c r="F51" s="8"/>
      <c r="G51" s="8">
        <v>1</v>
      </c>
      <c r="H51" s="8"/>
      <c r="I51" s="8"/>
      <c r="J51" s="8"/>
      <c r="K51" s="8"/>
      <c r="L51" s="8">
        <v>18.14</v>
      </c>
      <c r="M51" s="8"/>
      <c r="N51" s="8"/>
    </row>
    <row r="52" spans="1:14" s="4" customFormat="1" x14ac:dyDescent="0.3">
      <c r="A52" s="12">
        <v>11</v>
      </c>
      <c r="B52" s="12" t="s">
        <v>638</v>
      </c>
      <c r="C52" s="12" t="s">
        <v>614</v>
      </c>
      <c r="D52" s="12">
        <v>14.52</v>
      </c>
      <c r="E52" s="12" t="s">
        <v>261</v>
      </c>
      <c r="F52" s="12">
        <v>1</v>
      </c>
      <c r="G52" s="12"/>
      <c r="H52" s="12"/>
      <c r="I52" s="12"/>
      <c r="J52" s="12"/>
      <c r="K52" s="12"/>
      <c r="L52" s="12"/>
      <c r="M52" s="12"/>
      <c r="N52" s="12">
        <v>14.52</v>
      </c>
    </row>
    <row r="53" spans="1:14" s="4" customFormat="1" x14ac:dyDescent="0.3">
      <c r="A53" s="12">
        <v>12</v>
      </c>
      <c r="B53" s="12" t="s">
        <v>638</v>
      </c>
      <c r="C53" s="12" t="s">
        <v>615</v>
      </c>
      <c r="D53" s="12">
        <v>16.43</v>
      </c>
      <c r="E53" s="12" t="s">
        <v>6</v>
      </c>
      <c r="F53" s="12"/>
      <c r="G53" s="12"/>
      <c r="H53" s="12"/>
      <c r="I53" s="12"/>
      <c r="J53" s="12"/>
      <c r="K53" s="12">
        <v>1</v>
      </c>
      <c r="L53" s="12"/>
      <c r="M53" s="12"/>
      <c r="N53" s="12">
        <v>16.43</v>
      </c>
    </row>
    <row r="54" spans="1:14" s="4" customFormat="1" x14ac:dyDescent="0.3">
      <c r="A54" s="12">
        <v>13</v>
      </c>
      <c r="B54" s="12" t="s">
        <v>638</v>
      </c>
      <c r="C54" s="12" t="s">
        <v>616</v>
      </c>
      <c r="D54" s="12">
        <v>12.37</v>
      </c>
      <c r="E54" s="12" t="s">
        <v>6</v>
      </c>
      <c r="F54" s="12"/>
      <c r="G54" s="12"/>
      <c r="H54" s="12"/>
      <c r="I54" s="12"/>
      <c r="J54" s="12"/>
      <c r="K54" s="12">
        <v>1</v>
      </c>
      <c r="L54" s="12"/>
      <c r="M54" s="12"/>
      <c r="N54" s="12">
        <v>12.37</v>
      </c>
    </row>
    <row r="55" spans="1:14" s="4" customFormat="1" x14ac:dyDescent="0.3">
      <c r="A55" s="12">
        <v>14</v>
      </c>
      <c r="B55" s="12" t="s">
        <v>638</v>
      </c>
      <c r="C55" s="12" t="s">
        <v>617</v>
      </c>
      <c r="D55" s="12">
        <v>3.08</v>
      </c>
      <c r="E55" s="12" t="s">
        <v>261</v>
      </c>
      <c r="F55" s="12">
        <v>1</v>
      </c>
      <c r="G55" s="12"/>
      <c r="H55" s="12"/>
      <c r="I55" s="12"/>
      <c r="J55" s="12"/>
      <c r="K55" s="12"/>
      <c r="L55" s="12"/>
      <c r="M55" s="12"/>
      <c r="N55" s="12">
        <v>3.08</v>
      </c>
    </row>
    <row r="56" spans="1:14" s="4" customFormat="1" x14ac:dyDescent="0.3">
      <c r="A56" s="12">
        <v>15</v>
      </c>
      <c r="B56" s="12" t="s">
        <v>638</v>
      </c>
      <c r="C56" s="12" t="s">
        <v>618</v>
      </c>
      <c r="D56" s="12">
        <v>12.54</v>
      </c>
      <c r="E56" s="12" t="s">
        <v>6</v>
      </c>
      <c r="F56" s="12"/>
      <c r="G56" s="12"/>
      <c r="H56" s="12"/>
      <c r="I56" s="12"/>
      <c r="J56" s="12"/>
      <c r="K56" s="12">
        <v>1</v>
      </c>
      <c r="L56" s="12"/>
      <c r="M56" s="12"/>
      <c r="N56" s="12">
        <v>12.54</v>
      </c>
    </row>
    <row r="57" spans="1:14" s="4" customFormat="1" x14ac:dyDescent="0.3">
      <c r="A57" s="12">
        <v>16</v>
      </c>
      <c r="B57" s="12" t="s">
        <v>638</v>
      </c>
      <c r="C57" s="12" t="s">
        <v>619</v>
      </c>
      <c r="D57" s="12">
        <v>13.66</v>
      </c>
      <c r="E57" s="12" t="s">
        <v>6</v>
      </c>
      <c r="F57" s="12"/>
      <c r="G57" s="12"/>
      <c r="H57" s="12"/>
      <c r="I57" s="12"/>
      <c r="J57" s="12"/>
      <c r="K57" s="12">
        <v>1</v>
      </c>
      <c r="L57" s="12"/>
      <c r="M57" s="12"/>
      <c r="N57" s="12">
        <v>13.66</v>
      </c>
    </row>
    <row r="58" spans="1:14" s="4" customFormat="1" x14ac:dyDescent="0.3">
      <c r="C58" s="42" t="s">
        <v>600</v>
      </c>
      <c r="D58" s="118">
        <f>SUM(D42:D57)</f>
        <v>225.27000000000004</v>
      </c>
      <c r="E58" s="12"/>
      <c r="F58" s="118">
        <f>SUM(F42:F57)</f>
        <v>4</v>
      </c>
      <c r="G58" s="118">
        <f>SUM(G42:G57)</f>
        <v>2</v>
      </c>
      <c r="H58" s="118">
        <f>SUM(H42:H57)</f>
        <v>2</v>
      </c>
      <c r="I58" s="118">
        <f>SUM(I42:I57)</f>
        <v>1</v>
      </c>
      <c r="J58" s="118"/>
      <c r="K58" s="118">
        <f>SUM(K42:K57)</f>
        <v>7</v>
      </c>
      <c r="L58" s="118">
        <f>SUM(L42:L57)</f>
        <v>41.260000000000005</v>
      </c>
      <c r="M58" s="118">
        <f>SUM(M42:M57)</f>
        <v>24.39</v>
      </c>
      <c r="N58" s="118">
        <f>SUM(N42:N57)</f>
        <v>159.62</v>
      </c>
    </row>
    <row r="59" spans="1:14" s="4" customFormat="1" x14ac:dyDescent="0.3"/>
    <row r="60" spans="1:14" s="4" customFormat="1" x14ac:dyDescent="0.3">
      <c r="B60" s="36" t="s">
        <v>629</v>
      </c>
    </row>
    <row r="61" spans="1:14" s="4" customFormat="1" ht="43.2" x14ac:dyDescent="0.3">
      <c r="A61" s="42" t="s">
        <v>0</v>
      </c>
      <c r="B61" s="42" t="s">
        <v>593</v>
      </c>
      <c r="C61" s="42" t="s">
        <v>594</v>
      </c>
      <c r="D61" s="42" t="s">
        <v>595</v>
      </c>
      <c r="E61" s="42" t="s">
        <v>1</v>
      </c>
      <c r="F61" s="39" t="s">
        <v>675</v>
      </c>
      <c r="G61" s="50" t="s">
        <v>4</v>
      </c>
      <c r="H61" s="50" t="s">
        <v>5</v>
      </c>
      <c r="I61" s="47" t="s">
        <v>7</v>
      </c>
      <c r="J61" s="39" t="s">
        <v>681</v>
      </c>
      <c r="K61" s="39" t="s">
        <v>679</v>
      </c>
      <c r="L61" s="50" t="s">
        <v>676</v>
      </c>
      <c r="M61" s="50" t="s">
        <v>10</v>
      </c>
      <c r="N61" s="50" t="s">
        <v>11</v>
      </c>
    </row>
    <row r="62" spans="1:14" s="4" customFormat="1" x14ac:dyDescent="0.3">
      <c r="A62" s="12">
        <v>1</v>
      </c>
      <c r="B62" s="12" t="s">
        <v>597</v>
      </c>
      <c r="C62" s="12" t="s">
        <v>644</v>
      </c>
      <c r="D62" s="12">
        <v>16.510000000000002</v>
      </c>
      <c r="E62" s="12" t="s">
        <v>271</v>
      </c>
      <c r="F62" s="8">
        <v>1</v>
      </c>
      <c r="G62" s="8"/>
      <c r="H62" s="8"/>
      <c r="I62" s="8"/>
      <c r="J62" s="8"/>
      <c r="K62" s="8"/>
      <c r="L62" s="8">
        <v>16.510000000000002</v>
      </c>
      <c r="M62" s="8"/>
      <c r="N62" s="8"/>
    </row>
    <row r="63" spans="1:14" s="4" customFormat="1" x14ac:dyDescent="0.3">
      <c r="A63" s="12">
        <v>2</v>
      </c>
      <c r="B63" s="12" t="s">
        <v>638</v>
      </c>
      <c r="C63" s="12" t="s">
        <v>645</v>
      </c>
      <c r="D63" s="12">
        <v>60.45</v>
      </c>
      <c r="E63" s="12" t="s">
        <v>634</v>
      </c>
      <c r="F63" s="8"/>
      <c r="G63" s="8"/>
      <c r="H63" s="8"/>
      <c r="I63" s="8"/>
      <c r="J63" s="8">
        <v>1</v>
      </c>
      <c r="K63" s="8"/>
      <c r="L63" s="8"/>
      <c r="M63" s="8">
        <v>60.45</v>
      </c>
      <c r="N63" s="8"/>
    </row>
    <row r="64" spans="1:14" s="4" customFormat="1" x14ac:dyDescent="0.3">
      <c r="A64" s="12">
        <v>3</v>
      </c>
      <c r="B64" s="12" t="s">
        <v>638</v>
      </c>
      <c r="C64" s="12" t="s">
        <v>646</v>
      </c>
      <c r="D64" s="12">
        <v>42.46</v>
      </c>
      <c r="E64" s="12" t="s">
        <v>261</v>
      </c>
      <c r="F64" s="8">
        <v>1</v>
      </c>
      <c r="G64" s="8"/>
      <c r="H64" s="8"/>
      <c r="I64" s="8"/>
      <c r="J64" s="8"/>
      <c r="K64" s="8"/>
      <c r="L64" s="8">
        <v>42.46</v>
      </c>
      <c r="M64" s="8"/>
      <c r="N64" s="8"/>
    </row>
    <row r="65" spans="1:14" s="4" customFormat="1" x14ac:dyDescent="0.3">
      <c r="A65" s="12">
        <v>4</v>
      </c>
      <c r="B65" s="12" t="s">
        <v>638</v>
      </c>
      <c r="C65" s="12" t="s">
        <v>647</v>
      </c>
      <c r="D65" s="12">
        <v>7.2</v>
      </c>
      <c r="E65" s="12" t="s">
        <v>596</v>
      </c>
      <c r="F65" s="8"/>
      <c r="G65" s="8"/>
      <c r="H65" s="8"/>
      <c r="I65" s="8">
        <v>1</v>
      </c>
      <c r="J65" s="8"/>
      <c r="K65" s="8"/>
      <c r="L65" s="8">
        <v>7.2</v>
      </c>
      <c r="M65" s="8"/>
      <c r="N65" s="8"/>
    </row>
    <row r="66" spans="1:14" x14ac:dyDescent="0.3">
      <c r="A66" s="12">
        <v>5</v>
      </c>
      <c r="B66" s="8" t="s">
        <v>638</v>
      </c>
      <c r="C66" s="8" t="s">
        <v>648</v>
      </c>
      <c r="D66" s="8">
        <v>6.34</v>
      </c>
      <c r="E66" s="8" t="s">
        <v>649</v>
      </c>
      <c r="F66" s="8"/>
      <c r="G66" s="8">
        <v>1</v>
      </c>
      <c r="H66" s="8"/>
      <c r="I66" s="8"/>
      <c r="J66" s="8"/>
      <c r="K66" s="8"/>
      <c r="L66" s="8"/>
      <c r="M66" s="8"/>
      <c r="N66" s="8">
        <v>6.34</v>
      </c>
    </row>
    <row r="67" spans="1:14" s="4" customFormat="1" x14ac:dyDescent="0.3">
      <c r="A67" s="12">
        <v>6</v>
      </c>
      <c r="B67" s="12" t="s">
        <v>638</v>
      </c>
      <c r="C67" s="12" t="s">
        <v>650</v>
      </c>
      <c r="D67" s="12">
        <v>44.06</v>
      </c>
      <c r="E67" s="12" t="s">
        <v>226</v>
      </c>
      <c r="F67" s="8"/>
      <c r="G67" s="8"/>
      <c r="H67" s="8"/>
      <c r="I67" s="8"/>
      <c r="J67" s="8">
        <v>1</v>
      </c>
      <c r="K67" s="8"/>
      <c r="L67" s="8"/>
      <c r="M67" s="8">
        <v>44.06</v>
      </c>
      <c r="N67" s="8"/>
    </row>
    <row r="68" spans="1:14" s="4" customFormat="1" x14ac:dyDescent="0.3">
      <c r="A68" s="12">
        <v>7</v>
      </c>
      <c r="B68" s="12" t="s">
        <v>638</v>
      </c>
      <c r="C68" s="12" t="s">
        <v>651</v>
      </c>
      <c r="D68" s="12">
        <v>13</v>
      </c>
      <c r="E68" s="12" t="s">
        <v>261</v>
      </c>
      <c r="F68" s="8">
        <v>1</v>
      </c>
      <c r="G68" s="8"/>
      <c r="H68" s="8"/>
      <c r="I68" s="8"/>
      <c r="J68" s="8"/>
      <c r="K68" s="8"/>
      <c r="L68" s="8">
        <v>13</v>
      </c>
      <c r="M68" s="8"/>
      <c r="N68" s="8"/>
    </row>
    <row r="69" spans="1:14" s="4" customFormat="1" x14ac:dyDescent="0.3">
      <c r="A69" s="12">
        <v>8</v>
      </c>
      <c r="B69" s="12" t="s">
        <v>638</v>
      </c>
      <c r="C69" s="12" t="s">
        <v>652</v>
      </c>
      <c r="D69" s="12">
        <v>59.69</v>
      </c>
      <c r="E69" s="12" t="s">
        <v>634</v>
      </c>
      <c r="F69" s="12"/>
      <c r="G69" s="12"/>
      <c r="H69" s="12"/>
      <c r="I69" s="12"/>
      <c r="J69" s="12">
        <v>1</v>
      </c>
      <c r="K69" s="12"/>
      <c r="L69" s="12"/>
      <c r="M69" s="12">
        <v>59.69</v>
      </c>
      <c r="N69" s="12"/>
    </row>
    <row r="70" spans="1:14" s="4" customFormat="1" x14ac:dyDescent="0.3">
      <c r="C70" s="42" t="s">
        <v>600</v>
      </c>
      <c r="D70" s="118">
        <f>SUM(D62:D69)</f>
        <v>249.71</v>
      </c>
      <c r="E70" s="12"/>
      <c r="F70" s="118">
        <f>SUM(F62:F69)</f>
        <v>3</v>
      </c>
      <c r="G70" s="118"/>
      <c r="H70" s="118"/>
      <c r="I70" s="118"/>
      <c r="J70" s="118"/>
      <c r="K70" s="118"/>
      <c r="L70" s="118">
        <f>SUM(L62:L69)</f>
        <v>79.17</v>
      </c>
      <c r="M70" s="118">
        <f>SUM(M62:M69)</f>
        <v>164.2</v>
      </c>
      <c r="N70" s="118">
        <f>SUM(N62:N69)</f>
        <v>6.34</v>
      </c>
    </row>
    <row r="71" spans="1:14" s="4" customFormat="1" x14ac:dyDescent="0.3">
      <c r="F71" s="80"/>
      <c r="G71" s="80"/>
      <c r="H71" s="80"/>
      <c r="I71" s="80"/>
      <c r="J71" s="80"/>
      <c r="K71" s="80"/>
      <c r="L71" s="80"/>
      <c r="M71" s="80"/>
      <c r="N71" s="80"/>
    </row>
    <row r="72" spans="1:14" s="4" customFormat="1" x14ac:dyDescent="0.3">
      <c r="B72" s="36" t="s">
        <v>632</v>
      </c>
      <c r="F72" s="80"/>
      <c r="G72" s="80"/>
      <c r="H72" s="80"/>
      <c r="I72" s="80"/>
      <c r="J72" s="80"/>
      <c r="K72" s="80"/>
      <c r="L72" s="80"/>
      <c r="M72" s="80"/>
      <c r="N72" s="80"/>
    </row>
    <row r="73" spans="1:14" s="4" customFormat="1" ht="43.2" x14ac:dyDescent="0.3">
      <c r="A73" s="42" t="s">
        <v>0</v>
      </c>
      <c r="B73" s="42" t="s">
        <v>593</v>
      </c>
      <c r="C73" s="42" t="s">
        <v>594</v>
      </c>
      <c r="D73" s="42" t="s">
        <v>595</v>
      </c>
      <c r="E73" s="42" t="s">
        <v>1</v>
      </c>
      <c r="F73" s="39" t="s">
        <v>675</v>
      </c>
      <c r="G73" s="50" t="s">
        <v>4</v>
      </c>
      <c r="H73" s="50" t="s">
        <v>5</v>
      </c>
      <c r="I73" s="47" t="s">
        <v>7</v>
      </c>
      <c r="J73" s="39" t="s">
        <v>681</v>
      </c>
      <c r="K73" s="39" t="s">
        <v>679</v>
      </c>
      <c r="L73" s="50" t="s">
        <v>676</v>
      </c>
      <c r="M73" s="50" t="s">
        <v>10</v>
      </c>
      <c r="N73" s="50" t="s">
        <v>11</v>
      </c>
    </row>
    <row r="74" spans="1:14" s="4" customFormat="1" x14ac:dyDescent="0.3">
      <c r="A74" s="12">
        <v>1</v>
      </c>
      <c r="B74" s="12" t="s">
        <v>653</v>
      </c>
      <c r="C74" s="12" t="s">
        <v>654</v>
      </c>
      <c r="D74" s="12">
        <v>16.350000000000001</v>
      </c>
      <c r="E74" s="12" t="s">
        <v>271</v>
      </c>
      <c r="F74" s="12">
        <v>1</v>
      </c>
      <c r="G74" s="12"/>
      <c r="H74" s="12"/>
      <c r="I74" s="12"/>
      <c r="J74" s="12"/>
      <c r="K74" s="12"/>
      <c r="L74" s="12">
        <v>16.350000000000001</v>
      </c>
      <c r="M74" s="12"/>
      <c r="N74" s="12"/>
    </row>
    <row r="75" spans="1:14" s="4" customFormat="1" x14ac:dyDescent="0.3">
      <c r="A75" s="12">
        <v>2</v>
      </c>
      <c r="B75" s="12" t="s">
        <v>653</v>
      </c>
      <c r="C75" s="12" t="s">
        <v>655</v>
      </c>
      <c r="D75" s="12">
        <v>66.400000000000006</v>
      </c>
      <c r="E75" s="12" t="s">
        <v>656</v>
      </c>
      <c r="F75" s="12"/>
      <c r="G75" s="12"/>
      <c r="H75" s="12"/>
      <c r="I75" s="12"/>
      <c r="J75" s="12">
        <v>1</v>
      </c>
      <c r="K75" s="12"/>
      <c r="L75" s="12"/>
      <c r="M75" s="12">
        <v>66.400000000000006</v>
      </c>
      <c r="N75" s="12"/>
    </row>
    <row r="76" spans="1:14" s="4" customFormat="1" x14ac:dyDescent="0.3">
      <c r="A76" s="12">
        <v>3</v>
      </c>
      <c r="B76" s="12" t="s">
        <v>653</v>
      </c>
      <c r="C76" s="12" t="s">
        <v>657</v>
      </c>
      <c r="D76" s="12">
        <v>45.84</v>
      </c>
      <c r="E76" s="12" t="s">
        <v>261</v>
      </c>
      <c r="F76" s="12">
        <v>1</v>
      </c>
      <c r="G76" s="12"/>
      <c r="H76" s="12"/>
      <c r="I76" s="12"/>
      <c r="J76" s="12"/>
      <c r="K76" s="12"/>
      <c r="L76" s="12"/>
      <c r="M76" s="12">
        <v>45.84</v>
      </c>
      <c r="N76" s="12"/>
    </row>
    <row r="77" spans="1:14" s="4" customFormat="1" x14ac:dyDescent="0.3">
      <c r="A77" s="12">
        <v>4</v>
      </c>
      <c r="B77" s="12" t="s">
        <v>653</v>
      </c>
      <c r="C77" s="12" t="s">
        <v>658</v>
      </c>
      <c r="D77" s="12">
        <v>7.16</v>
      </c>
      <c r="E77" s="12" t="s">
        <v>659</v>
      </c>
      <c r="F77" s="12"/>
      <c r="G77" s="12"/>
      <c r="H77" s="12"/>
      <c r="I77" s="12">
        <v>1</v>
      </c>
      <c r="J77" s="12"/>
      <c r="K77" s="12"/>
      <c r="L77" s="12">
        <v>7.16</v>
      </c>
      <c r="M77" s="12"/>
      <c r="N77" s="12"/>
    </row>
    <row r="78" spans="1:14" s="4" customFormat="1" x14ac:dyDescent="0.3">
      <c r="A78" s="12">
        <v>5</v>
      </c>
      <c r="B78" s="12" t="s">
        <v>653</v>
      </c>
      <c r="C78" s="12" t="s">
        <v>660</v>
      </c>
      <c r="D78" s="12">
        <v>7.83</v>
      </c>
      <c r="E78" s="12" t="s">
        <v>661</v>
      </c>
      <c r="F78" s="12"/>
      <c r="G78" s="12"/>
      <c r="H78" s="12"/>
      <c r="I78" s="12">
        <v>1</v>
      </c>
      <c r="J78" s="12"/>
      <c r="K78" s="12"/>
      <c r="L78" s="12">
        <v>7.83</v>
      </c>
      <c r="M78" s="12"/>
      <c r="N78" s="12"/>
    </row>
    <row r="79" spans="1:14" s="4" customFormat="1" x14ac:dyDescent="0.3">
      <c r="A79" s="12">
        <v>6</v>
      </c>
      <c r="B79" s="12" t="s">
        <v>653</v>
      </c>
      <c r="C79" s="12" t="s">
        <v>662</v>
      </c>
      <c r="D79" s="12">
        <v>20.47</v>
      </c>
      <c r="E79" s="12" t="s">
        <v>656</v>
      </c>
      <c r="F79" s="12"/>
      <c r="G79" s="12"/>
      <c r="H79" s="12"/>
      <c r="I79" s="12"/>
      <c r="J79" s="12">
        <v>1</v>
      </c>
      <c r="K79" s="12"/>
      <c r="L79" s="12"/>
      <c r="M79" s="12">
        <v>20.47</v>
      </c>
      <c r="N79" s="12"/>
    </row>
    <row r="80" spans="1:14" s="4" customFormat="1" x14ac:dyDescent="0.3">
      <c r="A80" s="12">
        <v>7</v>
      </c>
      <c r="B80" s="12" t="s">
        <v>653</v>
      </c>
      <c r="C80" s="12" t="s">
        <v>663</v>
      </c>
      <c r="D80" s="12">
        <v>2.5</v>
      </c>
      <c r="E80" s="12" t="s">
        <v>348</v>
      </c>
      <c r="F80" s="12"/>
      <c r="G80" s="12"/>
      <c r="H80" s="12">
        <v>1</v>
      </c>
      <c r="I80" s="12"/>
      <c r="J80" s="12"/>
      <c r="K80" s="12"/>
      <c r="L80" s="12"/>
      <c r="M80" s="12">
        <v>2.5</v>
      </c>
      <c r="N80" s="12"/>
    </row>
    <row r="81" spans="1:14" s="4" customFormat="1" x14ac:dyDescent="0.3">
      <c r="A81" s="12">
        <v>8</v>
      </c>
      <c r="B81" s="12" t="s">
        <v>653</v>
      </c>
      <c r="C81" s="12" t="s">
        <v>664</v>
      </c>
      <c r="D81" s="12">
        <v>22.86</v>
      </c>
      <c r="E81" s="12" t="s">
        <v>656</v>
      </c>
      <c r="F81" s="12"/>
      <c r="G81" s="12"/>
      <c r="H81" s="12"/>
      <c r="I81" s="12"/>
      <c r="J81" s="12">
        <v>1</v>
      </c>
      <c r="K81" s="12"/>
      <c r="L81" s="12"/>
      <c r="M81" s="12">
        <v>22.86</v>
      </c>
      <c r="N81" s="12"/>
    </row>
    <row r="82" spans="1:14" s="4" customFormat="1" x14ac:dyDescent="0.3">
      <c r="A82" s="12">
        <v>9</v>
      </c>
      <c r="B82" s="12" t="s">
        <v>653</v>
      </c>
      <c r="C82" s="12" t="s">
        <v>665</v>
      </c>
      <c r="D82" s="12">
        <v>10.07</v>
      </c>
      <c r="E82" s="12" t="s">
        <v>261</v>
      </c>
      <c r="F82" s="12">
        <v>1</v>
      </c>
      <c r="G82" s="12"/>
      <c r="H82" s="12"/>
      <c r="I82" s="12"/>
      <c r="J82" s="12"/>
      <c r="K82" s="12"/>
      <c r="L82" s="12"/>
      <c r="M82" s="12">
        <v>10.07</v>
      </c>
      <c r="N82" s="12"/>
    </row>
    <row r="83" spans="1:14" s="4" customFormat="1" x14ac:dyDescent="0.3">
      <c r="A83" s="12">
        <v>10</v>
      </c>
      <c r="B83" s="12" t="s">
        <v>653</v>
      </c>
      <c r="C83" s="12" t="s">
        <v>666</v>
      </c>
      <c r="D83" s="12">
        <v>63.16</v>
      </c>
      <c r="E83" s="12" t="s">
        <v>656</v>
      </c>
      <c r="F83" s="12"/>
      <c r="G83" s="12"/>
      <c r="H83" s="12"/>
      <c r="I83" s="12"/>
      <c r="J83" s="12"/>
      <c r="K83" s="12">
        <v>1</v>
      </c>
      <c r="L83" s="12"/>
      <c r="M83" s="12"/>
      <c r="N83" s="12">
        <v>63.16</v>
      </c>
    </row>
    <row r="84" spans="1:14" s="4" customFormat="1" x14ac:dyDescent="0.3">
      <c r="C84" s="42" t="s">
        <v>600</v>
      </c>
      <c r="D84" s="118">
        <f>SUM(D74:D83)</f>
        <v>262.64</v>
      </c>
      <c r="E84" s="12"/>
      <c r="F84" s="118">
        <f>SUM(F74:F83)</f>
        <v>3</v>
      </c>
      <c r="G84" s="118"/>
      <c r="H84" s="118">
        <f t="shared" ref="H84:N84" si="0">SUM(H74:H83)</f>
        <v>1</v>
      </c>
      <c r="I84" s="118">
        <f t="shared" si="0"/>
        <v>2</v>
      </c>
      <c r="J84" s="118">
        <f t="shared" si="0"/>
        <v>3</v>
      </c>
      <c r="K84" s="118">
        <f t="shared" si="0"/>
        <v>1</v>
      </c>
      <c r="L84" s="118">
        <f t="shared" si="0"/>
        <v>31.340000000000003</v>
      </c>
      <c r="M84" s="118">
        <f t="shared" si="0"/>
        <v>168.14</v>
      </c>
      <c r="N84" s="118">
        <f t="shared" si="0"/>
        <v>63.16</v>
      </c>
    </row>
    <row r="85" spans="1:14" s="4" customFormat="1" x14ac:dyDescent="0.3"/>
    <row r="86" spans="1:14" s="4" customFormat="1" x14ac:dyDescent="0.3"/>
    <row r="88" spans="1:14" ht="15" thickBot="1" x14ac:dyDescent="0.35">
      <c r="A88" s="233" t="s">
        <v>2799</v>
      </c>
      <c r="B88" s="233"/>
      <c r="C88" s="233"/>
      <c r="D88" s="233"/>
      <c r="E88" s="233"/>
      <c r="F88" s="233"/>
      <c r="G88" s="233"/>
      <c r="H88" s="111"/>
      <c r="I88" s="111"/>
      <c r="J88" s="111"/>
      <c r="K88" s="111"/>
      <c r="L88" s="111"/>
      <c r="M88" s="111"/>
      <c r="N88" s="111"/>
    </row>
    <row r="89" spans="1:14" x14ac:dyDescent="0.3">
      <c r="H89" s="92"/>
      <c r="I89" s="92"/>
      <c r="J89" s="92"/>
      <c r="K89" s="92"/>
      <c r="L89" s="92"/>
      <c r="M89" s="92"/>
      <c r="N89" s="92"/>
    </row>
    <row r="90" spans="1:14" x14ac:dyDescent="0.3">
      <c r="B90" s="54" t="s">
        <v>601</v>
      </c>
    </row>
    <row r="91" spans="1:14" ht="43.2" x14ac:dyDescent="0.3">
      <c r="A91" s="83" t="s">
        <v>0</v>
      </c>
      <c r="B91" s="83" t="s">
        <v>593</v>
      </c>
      <c r="C91" s="119" t="s">
        <v>594</v>
      </c>
      <c r="D91" s="83" t="s">
        <v>595</v>
      </c>
      <c r="E91" s="83" t="s">
        <v>1</v>
      </c>
      <c r="F91" s="39" t="s">
        <v>675</v>
      </c>
      <c r="G91" s="50" t="s">
        <v>4</v>
      </c>
      <c r="H91" s="50" t="s">
        <v>5</v>
      </c>
      <c r="I91" s="47" t="s">
        <v>7</v>
      </c>
      <c r="J91" s="39" t="s">
        <v>681</v>
      </c>
      <c r="K91" s="39" t="s">
        <v>679</v>
      </c>
      <c r="L91" s="50" t="s">
        <v>678</v>
      </c>
      <c r="M91" s="50" t="s">
        <v>10</v>
      </c>
      <c r="N91" s="50" t="s">
        <v>11</v>
      </c>
    </row>
    <row r="92" spans="1:14" x14ac:dyDescent="0.3">
      <c r="A92" s="8">
        <v>1</v>
      </c>
      <c r="B92" s="8" t="s">
        <v>597</v>
      </c>
      <c r="C92" s="113" t="s">
        <v>603</v>
      </c>
      <c r="D92" s="8">
        <v>33.67</v>
      </c>
      <c r="E92" s="8" t="s">
        <v>667</v>
      </c>
      <c r="F92" s="8">
        <v>1</v>
      </c>
      <c r="G92" s="8"/>
      <c r="H92" s="8"/>
      <c r="I92" s="8"/>
      <c r="J92" s="8"/>
      <c r="K92" s="8"/>
      <c r="L92" s="8"/>
      <c r="M92" s="8"/>
      <c r="N92" s="8"/>
    </row>
    <row r="93" spans="1:14" x14ac:dyDescent="0.3">
      <c r="A93" s="8">
        <v>2</v>
      </c>
      <c r="B93" s="8" t="s">
        <v>597</v>
      </c>
      <c r="C93" s="113" t="s">
        <v>641</v>
      </c>
      <c r="D93" s="8">
        <v>3.36</v>
      </c>
      <c r="E93" s="8" t="s">
        <v>668</v>
      </c>
      <c r="F93" s="8"/>
      <c r="G93" s="8"/>
      <c r="H93" s="8"/>
      <c r="I93" s="8">
        <v>1</v>
      </c>
      <c r="J93" s="8"/>
      <c r="K93" s="8"/>
      <c r="L93" s="8"/>
      <c r="M93" s="8"/>
      <c r="N93" s="8"/>
    </row>
    <row r="94" spans="1:14" x14ac:dyDescent="0.3">
      <c r="A94" s="8">
        <v>3</v>
      </c>
      <c r="B94" s="8" t="s">
        <v>597</v>
      </c>
      <c r="C94" s="113" t="s">
        <v>605</v>
      </c>
      <c r="D94" s="8">
        <v>2.29</v>
      </c>
      <c r="E94" s="8" t="s">
        <v>19</v>
      </c>
      <c r="F94" s="8"/>
      <c r="G94" s="8"/>
      <c r="H94" s="8">
        <v>1</v>
      </c>
      <c r="I94" s="8"/>
      <c r="J94" s="8"/>
      <c r="K94" s="8"/>
      <c r="L94" s="8"/>
      <c r="M94" s="8"/>
      <c r="N94" s="8"/>
    </row>
    <row r="95" spans="1:14" x14ac:dyDescent="0.3">
      <c r="A95" s="8">
        <v>4</v>
      </c>
      <c r="B95" s="8" t="s">
        <v>597</v>
      </c>
      <c r="C95" s="113" t="s">
        <v>606</v>
      </c>
      <c r="D95" s="8">
        <v>2.96</v>
      </c>
      <c r="E95" s="8" t="s">
        <v>669</v>
      </c>
      <c r="F95" s="8"/>
      <c r="G95" s="8"/>
      <c r="H95" s="8"/>
      <c r="I95" s="8">
        <v>1</v>
      </c>
      <c r="J95" s="8"/>
      <c r="K95" s="8"/>
      <c r="L95" s="8"/>
      <c r="M95" s="8"/>
      <c r="N95" s="8"/>
    </row>
    <row r="96" spans="1:14" x14ac:dyDescent="0.3">
      <c r="A96" s="8">
        <v>5</v>
      </c>
      <c r="B96" s="8" t="s">
        <v>670</v>
      </c>
      <c r="C96" s="113" t="s">
        <v>607</v>
      </c>
      <c r="D96" s="8">
        <v>8.81</v>
      </c>
      <c r="E96" s="8" t="s">
        <v>643</v>
      </c>
      <c r="F96" s="8"/>
      <c r="G96" s="8"/>
      <c r="H96" s="8"/>
      <c r="I96" s="8"/>
      <c r="J96" s="8"/>
      <c r="K96" s="8">
        <v>1</v>
      </c>
      <c r="L96" s="8"/>
      <c r="M96" s="8"/>
      <c r="N96" s="8"/>
    </row>
    <row r="97" spans="1:14" x14ac:dyDescent="0.3">
      <c r="A97" s="8">
        <v>6</v>
      </c>
      <c r="B97" s="8" t="s">
        <v>670</v>
      </c>
      <c r="C97" s="113" t="s">
        <v>608</v>
      </c>
      <c r="D97" s="8">
        <v>12.86</v>
      </c>
      <c r="E97" s="8" t="s">
        <v>219</v>
      </c>
      <c r="F97" s="8"/>
      <c r="G97" s="8"/>
      <c r="H97" s="8"/>
      <c r="I97" s="8"/>
      <c r="J97" s="8"/>
      <c r="K97" s="8">
        <v>1</v>
      </c>
      <c r="L97" s="8"/>
      <c r="M97" s="8"/>
      <c r="N97" s="8"/>
    </row>
    <row r="98" spans="1:14" x14ac:dyDescent="0.3">
      <c r="A98" s="8">
        <v>7</v>
      </c>
      <c r="B98" s="8" t="s">
        <v>670</v>
      </c>
      <c r="C98" s="113" t="s">
        <v>609</v>
      </c>
      <c r="D98" s="8">
        <v>63.35</v>
      </c>
      <c r="E98" s="8" t="s">
        <v>604</v>
      </c>
      <c r="F98" s="8"/>
      <c r="G98" s="8"/>
      <c r="H98" s="8"/>
      <c r="I98" s="8"/>
      <c r="J98" s="8">
        <v>1</v>
      </c>
      <c r="K98" s="8"/>
      <c r="L98" s="8"/>
      <c r="M98" s="8"/>
      <c r="N98" s="8"/>
    </row>
    <row r="99" spans="1:14" x14ac:dyDescent="0.3">
      <c r="A99" s="8">
        <v>8</v>
      </c>
      <c r="B99" s="8" t="s">
        <v>670</v>
      </c>
      <c r="C99" s="113" t="s">
        <v>610</v>
      </c>
      <c r="D99" s="8">
        <v>25.31</v>
      </c>
      <c r="E99" s="8" t="s">
        <v>671</v>
      </c>
      <c r="F99" s="8"/>
      <c r="G99" s="8">
        <v>1</v>
      </c>
      <c r="H99" s="8"/>
      <c r="I99" s="8"/>
      <c r="J99" s="8"/>
      <c r="K99" s="8"/>
      <c r="L99" s="8"/>
      <c r="M99" s="8"/>
      <c r="N99" s="8"/>
    </row>
    <row r="100" spans="1:14" x14ac:dyDescent="0.3">
      <c r="A100" s="8">
        <v>9</v>
      </c>
      <c r="B100" s="8" t="s">
        <v>597</v>
      </c>
      <c r="C100" s="113" t="s">
        <v>612</v>
      </c>
      <c r="D100" s="8">
        <v>3.3</v>
      </c>
      <c r="E100" s="8" t="s">
        <v>348</v>
      </c>
      <c r="F100" s="8"/>
      <c r="G100" s="8"/>
      <c r="H100" s="8">
        <v>1</v>
      </c>
      <c r="I100" s="8"/>
      <c r="J100" s="8"/>
      <c r="K100" s="8"/>
      <c r="L100" s="8"/>
      <c r="M100" s="8"/>
      <c r="N100" s="8"/>
    </row>
    <row r="101" spans="1:14" x14ac:dyDescent="0.3">
      <c r="A101" s="8">
        <v>10</v>
      </c>
      <c r="B101" s="8" t="s">
        <v>670</v>
      </c>
      <c r="C101" s="113" t="s">
        <v>613</v>
      </c>
      <c r="D101" s="8">
        <v>70.66</v>
      </c>
      <c r="E101" s="8" t="s">
        <v>604</v>
      </c>
      <c r="F101" s="8"/>
      <c r="G101" s="8"/>
      <c r="H101" s="8"/>
      <c r="I101" s="8"/>
      <c r="J101" s="8">
        <v>1</v>
      </c>
      <c r="K101" s="8"/>
      <c r="L101" s="8"/>
      <c r="M101" s="8"/>
      <c r="N101" s="8"/>
    </row>
    <row r="102" spans="1:14" x14ac:dyDescent="0.3">
      <c r="A102" s="8">
        <v>11</v>
      </c>
      <c r="B102" s="8" t="s">
        <v>670</v>
      </c>
      <c r="C102" s="113" t="s">
        <v>614</v>
      </c>
      <c r="D102" s="8">
        <v>33.049999999999997</v>
      </c>
      <c r="E102" s="8" t="s">
        <v>631</v>
      </c>
      <c r="F102" s="8"/>
      <c r="G102" s="8">
        <v>1</v>
      </c>
      <c r="H102" s="8"/>
      <c r="I102" s="8"/>
      <c r="J102" s="8"/>
      <c r="K102" s="8"/>
      <c r="L102" s="8"/>
      <c r="M102" s="8"/>
      <c r="N102" s="8"/>
    </row>
    <row r="103" spans="1:14" x14ac:dyDescent="0.3">
      <c r="A103" s="8">
        <v>12</v>
      </c>
      <c r="B103" s="8" t="s">
        <v>670</v>
      </c>
      <c r="C103" s="113" t="s">
        <v>615</v>
      </c>
      <c r="D103" s="8">
        <v>12.06</v>
      </c>
      <c r="E103" s="8" t="s">
        <v>643</v>
      </c>
      <c r="F103" s="8"/>
      <c r="G103" s="8"/>
      <c r="H103" s="8"/>
      <c r="I103" s="8"/>
      <c r="J103" s="8"/>
      <c r="K103" s="8">
        <v>1</v>
      </c>
      <c r="L103" s="8"/>
      <c r="M103" s="8"/>
      <c r="N103" s="8"/>
    </row>
    <row r="104" spans="1:14" x14ac:dyDescent="0.3">
      <c r="A104" s="8">
        <v>13</v>
      </c>
      <c r="B104" s="8" t="s">
        <v>670</v>
      </c>
      <c r="C104" s="113" t="s">
        <v>616</v>
      </c>
      <c r="D104" s="8">
        <v>7.88</v>
      </c>
      <c r="E104" s="8" t="s">
        <v>631</v>
      </c>
      <c r="F104" s="8"/>
      <c r="G104" s="8">
        <v>1</v>
      </c>
      <c r="H104" s="8"/>
      <c r="I104" s="8"/>
      <c r="J104" s="8"/>
      <c r="K104" s="8"/>
      <c r="L104" s="8"/>
      <c r="M104" s="8"/>
      <c r="N104" s="8"/>
    </row>
    <row r="105" spans="1:14" x14ac:dyDescent="0.3">
      <c r="A105" s="8">
        <v>14</v>
      </c>
      <c r="B105" s="8" t="s">
        <v>670</v>
      </c>
      <c r="C105" s="113" t="s">
        <v>617</v>
      </c>
      <c r="D105" s="8">
        <v>3.42</v>
      </c>
      <c r="E105" s="8" t="s">
        <v>672</v>
      </c>
      <c r="F105" s="8"/>
      <c r="G105" s="8"/>
      <c r="H105" s="8"/>
      <c r="I105" s="8"/>
      <c r="J105" s="8"/>
      <c r="K105" s="8">
        <v>1</v>
      </c>
      <c r="L105" s="8"/>
      <c r="M105" s="8"/>
      <c r="N105" s="8"/>
    </row>
    <row r="106" spans="1:14" x14ac:dyDescent="0.3">
      <c r="A106" s="8">
        <v>15</v>
      </c>
      <c r="B106" s="8" t="s">
        <v>670</v>
      </c>
      <c r="C106" s="113" t="s">
        <v>618</v>
      </c>
      <c r="D106" s="8">
        <v>13.39</v>
      </c>
      <c r="E106" s="8" t="s">
        <v>643</v>
      </c>
      <c r="F106" s="8"/>
      <c r="G106" s="8"/>
      <c r="H106" s="8"/>
      <c r="I106" s="8"/>
      <c r="J106" s="8"/>
      <c r="K106" s="8">
        <v>1</v>
      </c>
      <c r="L106" s="8"/>
      <c r="M106" s="8"/>
      <c r="N106" s="8"/>
    </row>
    <row r="107" spans="1:14" x14ac:dyDescent="0.3">
      <c r="A107" s="8">
        <v>16</v>
      </c>
      <c r="B107" s="8" t="s">
        <v>597</v>
      </c>
      <c r="C107" s="113" t="s">
        <v>619</v>
      </c>
      <c r="D107" s="8">
        <v>12.54</v>
      </c>
      <c r="E107" s="8" t="s">
        <v>667</v>
      </c>
      <c r="F107" s="8">
        <v>1</v>
      </c>
      <c r="G107" s="8"/>
      <c r="H107" s="8"/>
      <c r="I107" s="8"/>
      <c r="J107" s="8"/>
      <c r="K107" s="8"/>
      <c r="L107" s="8"/>
      <c r="M107" s="8"/>
      <c r="N107" s="8"/>
    </row>
    <row r="108" spans="1:14" x14ac:dyDescent="0.3">
      <c r="A108" s="8">
        <v>17</v>
      </c>
      <c r="B108" s="8" t="s">
        <v>597</v>
      </c>
      <c r="C108" s="113" t="s">
        <v>620</v>
      </c>
      <c r="D108" s="8">
        <v>2.7</v>
      </c>
      <c r="E108" s="8" t="s">
        <v>325</v>
      </c>
      <c r="F108" s="8">
        <v>1</v>
      </c>
      <c r="G108" s="8"/>
      <c r="H108" s="8"/>
      <c r="I108" s="8"/>
      <c r="J108" s="8"/>
      <c r="K108" s="8"/>
      <c r="L108" s="8"/>
      <c r="M108" s="8"/>
      <c r="N108" s="8"/>
    </row>
    <row r="109" spans="1:14" x14ac:dyDescent="0.3">
      <c r="A109" s="8">
        <v>18</v>
      </c>
      <c r="B109" s="8" t="s">
        <v>597</v>
      </c>
      <c r="C109" s="113" t="s">
        <v>621</v>
      </c>
      <c r="D109" s="8">
        <v>23.15</v>
      </c>
      <c r="E109" s="8" t="s">
        <v>667</v>
      </c>
      <c r="F109" s="8">
        <v>1</v>
      </c>
      <c r="G109" s="8"/>
      <c r="H109" s="8"/>
      <c r="I109" s="8"/>
      <c r="J109" s="8"/>
      <c r="K109" s="8"/>
      <c r="L109" s="8"/>
      <c r="M109" s="8"/>
      <c r="N109" s="8"/>
    </row>
    <row r="110" spans="1:14" x14ac:dyDescent="0.3">
      <c r="A110" s="8">
        <v>19</v>
      </c>
      <c r="B110" s="8" t="s">
        <v>597</v>
      </c>
      <c r="C110" s="113" t="s">
        <v>622</v>
      </c>
      <c r="D110" s="8">
        <v>26.78</v>
      </c>
      <c r="E110" s="8" t="s">
        <v>667</v>
      </c>
      <c r="F110" s="8">
        <v>1</v>
      </c>
      <c r="G110" s="8"/>
      <c r="H110" s="8"/>
      <c r="I110" s="8"/>
      <c r="J110" s="8"/>
      <c r="K110" s="8"/>
      <c r="L110" s="8"/>
      <c r="M110" s="8"/>
      <c r="N110" s="8"/>
    </row>
    <row r="111" spans="1:14" x14ac:dyDescent="0.3">
      <c r="A111" s="8">
        <v>20</v>
      </c>
      <c r="B111" s="8" t="s">
        <v>673</v>
      </c>
      <c r="C111" s="113" t="s">
        <v>623</v>
      </c>
      <c r="D111" s="8">
        <v>13.38</v>
      </c>
      <c r="E111" s="8" t="s">
        <v>217</v>
      </c>
      <c r="F111" s="8"/>
      <c r="G111" s="8"/>
      <c r="H111" s="8"/>
      <c r="I111" s="8"/>
      <c r="J111" s="8"/>
      <c r="K111" s="8">
        <v>1</v>
      </c>
      <c r="L111" s="8"/>
      <c r="M111" s="8"/>
      <c r="N111" s="8"/>
    </row>
    <row r="112" spans="1:14" x14ac:dyDescent="0.3">
      <c r="A112" s="8">
        <v>21</v>
      </c>
      <c r="B112" s="8" t="s">
        <v>673</v>
      </c>
      <c r="C112" s="113" t="s">
        <v>624</v>
      </c>
      <c r="D112" s="8">
        <v>19.350000000000001</v>
      </c>
      <c r="E112" s="8" t="s">
        <v>219</v>
      </c>
      <c r="F112" s="8"/>
      <c r="G112" s="8"/>
      <c r="H112" s="8"/>
      <c r="I112" s="8"/>
      <c r="J112" s="8"/>
      <c r="K112" s="8">
        <v>1</v>
      </c>
      <c r="L112" s="8"/>
      <c r="M112" s="8"/>
      <c r="N112" s="8"/>
    </row>
    <row r="113" spans="1:14" x14ac:dyDescent="0.3">
      <c r="A113" s="8">
        <v>22</v>
      </c>
      <c r="B113" s="8" t="s">
        <v>673</v>
      </c>
      <c r="C113" s="113" t="s">
        <v>625</v>
      </c>
      <c r="D113" s="8">
        <v>9.86</v>
      </c>
      <c r="E113" s="8" t="s">
        <v>631</v>
      </c>
      <c r="F113" s="8"/>
      <c r="G113" s="8">
        <v>1</v>
      </c>
      <c r="H113" s="8"/>
      <c r="I113" s="8"/>
      <c r="J113" s="8"/>
      <c r="K113" s="8"/>
      <c r="L113" s="8"/>
      <c r="M113" s="8"/>
      <c r="N113" s="8"/>
    </row>
    <row r="114" spans="1:14" x14ac:dyDescent="0.3">
      <c r="A114" s="8">
        <v>23</v>
      </c>
      <c r="B114" s="8" t="s">
        <v>673</v>
      </c>
      <c r="C114" s="113" t="s">
        <v>626</v>
      </c>
      <c r="D114" s="8">
        <v>13.08</v>
      </c>
      <c r="E114" s="8" t="s">
        <v>667</v>
      </c>
      <c r="F114" s="8">
        <v>1</v>
      </c>
      <c r="G114" s="8"/>
      <c r="H114" s="8"/>
      <c r="I114" s="8"/>
      <c r="J114" s="8"/>
      <c r="K114" s="8"/>
      <c r="L114" s="8"/>
      <c r="M114" s="8"/>
      <c r="N114" s="8"/>
    </row>
    <row r="115" spans="1:14" x14ac:dyDescent="0.3">
      <c r="A115" s="8">
        <v>24</v>
      </c>
      <c r="B115" s="8" t="s">
        <v>673</v>
      </c>
      <c r="C115" s="113" t="s">
        <v>627</v>
      </c>
      <c r="D115" s="8">
        <v>18.420000000000002</v>
      </c>
      <c r="E115" s="8" t="s">
        <v>643</v>
      </c>
      <c r="F115" s="8"/>
      <c r="G115" s="8"/>
      <c r="H115" s="8"/>
      <c r="I115" s="8"/>
      <c r="J115" s="8"/>
      <c r="K115" s="8">
        <v>1</v>
      </c>
      <c r="L115" s="8"/>
      <c r="M115" s="8"/>
      <c r="N115" s="8"/>
    </row>
    <row r="116" spans="1:14" x14ac:dyDescent="0.3">
      <c r="A116" s="8">
        <v>25</v>
      </c>
      <c r="B116" s="8" t="s">
        <v>673</v>
      </c>
      <c r="C116" s="113" t="s">
        <v>628</v>
      </c>
      <c r="D116" s="8">
        <v>39.979999999999997</v>
      </c>
      <c r="E116" s="8" t="s">
        <v>631</v>
      </c>
      <c r="F116" s="8"/>
      <c r="G116" s="8">
        <v>1</v>
      </c>
      <c r="H116" s="8"/>
      <c r="I116" s="8"/>
      <c r="J116" s="8"/>
      <c r="K116" s="8"/>
      <c r="L116" s="8"/>
      <c r="M116" s="8"/>
      <c r="N116" s="8"/>
    </row>
    <row r="117" spans="1:14" x14ac:dyDescent="0.3">
      <c r="C117" s="42" t="s">
        <v>600</v>
      </c>
      <c r="D117" s="115">
        <f>SUM(D92:D116)</f>
        <v>475.61</v>
      </c>
      <c r="E117" s="8"/>
      <c r="F117" s="115">
        <f t="shared" ref="F117:K117" si="1">SUM(F92:F116)</f>
        <v>6</v>
      </c>
      <c r="G117" s="115">
        <f t="shared" si="1"/>
        <v>5</v>
      </c>
      <c r="H117" s="115">
        <f t="shared" si="1"/>
        <v>2</v>
      </c>
      <c r="I117" s="115">
        <f t="shared" si="1"/>
        <v>2</v>
      </c>
      <c r="J117" s="115">
        <f t="shared" si="1"/>
        <v>2</v>
      </c>
      <c r="K117" s="115">
        <f t="shared" si="1"/>
        <v>8</v>
      </c>
      <c r="L117" s="115"/>
      <c r="M117" s="115"/>
      <c r="N117" s="115"/>
    </row>
    <row r="120" spans="1:14" x14ac:dyDescent="0.3">
      <c r="C120" s="120" t="s">
        <v>674</v>
      </c>
      <c r="D120" s="54">
        <f>D117+D84+D70+D58+D39+D11+D23</f>
        <v>2074.13</v>
      </c>
      <c r="F120" s="54">
        <v>21</v>
      </c>
      <c r="G120" s="54">
        <f>G117+G84+G70+G58+G39+G11</f>
        <v>7</v>
      </c>
      <c r="H120" s="54">
        <f>H117+H84+H70+H58+H39+H11</f>
        <v>10</v>
      </c>
      <c r="I120" s="54">
        <f>I117+I84+I70+I58+I39+I11</f>
        <v>7</v>
      </c>
      <c r="J120" s="54">
        <f>J117+J84+J70+J58+J39+J11</f>
        <v>8</v>
      </c>
      <c r="K120" s="54">
        <f>K117+K84+K70+K58+K39+K11</f>
        <v>16</v>
      </c>
    </row>
    <row r="123" spans="1:14" s="4" customFormat="1" ht="28.8" x14ac:dyDescent="0.3">
      <c r="B123" s="50" t="s">
        <v>543</v>
      </c>
      <c r="C123" s="42">
        <v>15</v>
      </c>
      <c r="D123" s="42">
        <f>D114+D110+D109+D108+D107+D92+D82+D76+D74+D68+D64+D62+D55+D52+D47+D42+D34+D33+D30+D10+D6+D21+D22+D16+D17+D18</f>
        <v>748.15000000000009</v>
      </c>
    </row>
    <row r="124" spans="1:14" s="4" customFormat="1" x14ac:dyDescent="0.3">
      <c r="B124" s="50" t="s">
        <v>488</v>
      </c>
      <c r="C124" s="42">
        <v>7</v>
      </c>
      <c r="D124" s="42">
        <f>D100+D94+D80+D48+D45+D38+D37+D35+D32+D31</f>
        <v>107.40000000000002</v>
      </c>
    </row>
    <row r="125" spans="1:14" s="4" customFormat="1" x14ac:dyDescent="0.3">
      <c r="B125" s="50" t="s">
        <v>680</v>
      </c>
      <c r="C125" s="42">
        <v>10</v>
      </c>
      <c r="D125" s="42">
        <f>D116+D113+D104+D102+D99+D66+D51+D50</f>
        <v>164.95</v>
      </c>
    </row>
    <row r="126" spans="1:14" s="4" customFormat="1" ht="28.8" x14ac:dyDescent="0.3">
      <c r="B126" s="39" t="s">
        <v>681</v>
      </c>
      <c r="C126" s="42">
        <v>7</v>
      </c>
      <c r="D126" s="42">
        <f>D101+D98+D81+D79+D75+D69+D67+D63+D36+D9+D5</f>
        <v>673.55</v>
      </c>
    </row>
    <row r="127" spans="1:14" s="4" customFormat="1" x14ac:dyDescent="0.3">
      <c r="B127" s="39" t="s">
        <v>679</v>
      </c>
      <c r="C127" s="42">
        <v>8</v>
      </c>
      <c r="D127" s="42">
        <f>D115+D112+D111+D106+D105+D103+D97+D96+D83+D57+D56+D54+D53+D46+D44+D43</f>
        <v>263.04000000000002</v>
      </c>
    </row>
    <row r="128" spans="1:14" s="4" customFormat="1" x14ac:dyDescent="0.3">
      <c r="B128" s="47" t="s">
        <v>7</v>
      </c>
      <c r="C128" s="42">
        <v>16</v>
      </c>
      <c r="D128" s="83">
        <f>D95+D93+D78+D77+D65+D49+D8+D7+D19+D20</f>
        <v>117.04</v>
      </c>
    </row>
    <row r="129" spans="2:89" s="4" customFormat="1" x14ac:dyDescent="0.3">
      <c r="D129" s="73">
        <f>SUM(D123:D128)</f>
        <v>2074.13</v>
      </c>
    </row>
    <row r="130" spans="2:89" s="4" customFormat="1" x14ac:dyDescent="0.3">
      <c r="D130" s="54"/>
    </row>
    <row r="131" spans="2:89" s="4" customFormat="1" x14ac:dyDescent="0.3">
      <c r="B131" s="39" t="s">
        <v>549</v>
      </c>
      <c r="C131" s="55">
        <v>13</v>
      </c>
      <c r="D131" s="54"/>
    </row>
    <row r="132" spans="2:89" s="4" customFormat="1" x14ac:dyDescent="0.3">
      <c r="B132" s="39" t="s">
        <v>550</v>
      </c>
      <c r="C132" s="55">
        <v>27</v>
      </c>
    </row>
    <row r="133" spans="2:89" s="4" customFormat="1" x14ac:dyDescent="0.3">
      <c r="B133" s="39" t="s">
        <v>551</v>
      </c>
      <c r="C133" s="55">
        <v>21</v>
      </c>
    </row>
    <row r="134" spans="2:89" s="4" customFormat="1" x14ac:dyDescent="0.3"/>
    <row r="135" spans="2:89" s="4" customFormat="1" x14ac:dyDescent="0.3"/>
    <row r="136" spans="2:89" s="4" customFormat="1" x14ac:dyDescent="0.3"/>
    <row r="137" spans="2:89" s="4" customFormat="1" x14ac:dyDescent="0.3">
      <c r="B137" s="57"/>
      <c r="I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</row>
    <row r="138" spans="2:89" s="4" customFormat="1" x14ac:dyDescent="0.3">
      <c r="B138" s="58" t="s">
        <v>552</v>
      </c>
      <c r="C138" s="59"/>
      <c r="D138" s="59"/>
      <c r="I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</row>
    <row r="139" spans="2:89" s="4" customFormat="1" x14ac:dyDescent="0.3">
      <c r="B139" s="60"/>
      <c r="I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</row>
    <row r="140" spans="2:89" s="4" customFormat="1" x14ac:dyDescent="0.3">
      <c r="B140" s="61" t="s">
        <v>555</v>
      </c>
      <c r="I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</row>
    <row r="141" spans="2:89" s="4" customFormat="1" x14ac:dyDescent="0.3">
      <c r="I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</row>
    <row r="142" spans="2:89" s="4" customFormat="1" x14ac:dyDescent="0.3">
      <c r="B142" s="3" t="s">
        <v>3059</v>
      </c>
      <c r="I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</row>
    <row r="143" spans="2:89" s="4" customFormat="1" x14ac:dyDescent="0.3">
      <c r="B143" s="3" t="s">
        <v>556</v>
      </c>
      <c r="I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</row>
    <row r="144" spans="2:89" s="4" customFormat="1" x14ac:dyDescent="0.3">
      <c r="B144" s="3" t="s">
        <v>557</v>
      </c>
      <c r="I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</row>
    <row r="145" spans="2:89" s="4" customFormat="1" x14ac:dyDescent="0.3">
      <c r="B145" s="3" t="s">
        <v>2801</v>
      </c>
      <c r="I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</row>
    <row r="146" spans="2:89" s="4" customFormat="1" x14ac:dyDescent="0.3">
      <c r="B146" s="4" t="s">
        <v>2787</v>
      </c>
      <c r="C146" s="63"/>
      <c r="F146" s="63"/>
      <c r="H146" s="5"/>
      <c r="I146" s="5"/>
      <c r="J146" s="46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</row>
    <row r="147" spans="2:89" s="4" customFormat="1" x14ac:dyDescent="0.3">
      <c r="B147" s="3" t="s">
        <v>2802</v>
      </c>
      <c r="I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</row>
    <row r="148" spans="2:89" s="4" customFormat="1" x14ac:dyDescent="0.3">
      <c r="B148" s="3" t="s">
        <v>559</v>
      </c>
      <c r="I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</row>
    <row r="149" spans="2:89" s="4" customFormat="1" x14ac:dyDescent="0.3">
      <c r="B149" s="3" t="s">
        <v>2803</v>
      </c>
      <c r="I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</row>
    <row r="150" spans="2:89" s="4" customFormat="1" x14ac:dyDescent="0.3">
      <c r="B150" s="3" t="s">
        <v>561</v>
      </c>
      <c r="I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</row>
    <row r="151" spans="2:89" s="4" customFormat="1" x14ac:dyDescent="0.3">
      <c r="B151" s="3" t="s">
        <v>2715</v>
      </c>
      <c r="I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</row>
    <row r="152" spans="2:89" s="4" customFormat="1" x14ac:dyDescent="0.3">
      <c r="B152" s="60" t="s">
        <v>2804</v>
      </c>
      <c r="I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</row>
    <row r="153" spans="2:89" s="4" customFormat="1" x14ac:dyDescent="0.3">
      <c r="B153" s="3" t="s">
        <v>2713</v>
      </c>
      <c r="I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</row>
    <row r="154" spans="2:89" s="4" customFormat="1" x14ac:dyDescent="0.3">
      <c r="B154" s="60" t="s">
        <v>2717</v>
      </c>
      <c r="I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</row>
    <row r="155" spans="2:89" s="4" customFormat="1" x14ac:dyDescent="0.3">
      <c r="B155" s="60" t="s">
        <v>2716</v>
      </c>
      <c r="I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</row>
    <row r="156" spans="2:89" s="4" customFormat="1" x14ac:dyDescent="0.3">
      <c r="B156" s="60" t="s">
        <v>2718</v>
      </c>
      <c r="I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</row>
    <row r="157" spans="2:89" s="4" customFormat="1" x14ac:dyDescent="0.3">
      <c r="B157" s="109"/>
      <c r="I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</row>
    <row r="158" spans="2:89" s="4" customFormat="1" x14ac:dyDescent="0.3">
      <c r="B158" s="61" t="s">
        <v>2916</v>
      </c>
      <c r="I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</row>
    <row r="159" spans="2:89" s="4" customFormat="1" x14ac:dyDescent="0.3">
      <c r="I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</row>
    <row r="160" spans="2:89" s="4" customFormat="1" x14ac:dyDescent="0.3">
      <c r="B160" s="60" t="s">
        <v>2791</v>
      </c>
      <c r="I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</row>
    <row r="161" spans="2:89" s="4" customFormat="1" x14ac:dyDescent="0.3">
      <c r="B161" s="3" t="s">
        <v>2795</v>
      </c>
      <c r="I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</row>
    <row r="162" spans="2:89" x14ac:dyDescent="0.3">
      <c r="B162" s="64" t="s">
        <v>2917</v>
      </c>
      <c r="C162" s="5"/>
    </row>
    <row r="163" spans="2:89" s="4" customFormat="1" ht="17.25" customHeight="1" x14ac:dyDescent="0.3">
      <c r="B163" s="64" t="s">
        <v>2796</v>
      </c>
      <c r="I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</row>
    <row r="164" spans="2:89" s="4" customFormat="1" ht="17.25" customHeight="1" x14ac:dyDescent="0.3">
      <c r="B164" s="64"/>
      <c r="I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</row>
    <row r="165" spans="2:89" s="4" customFormat="1" x14ac:dyDescent="0.3">
      <c r="B165" s="61" t="s">
        <v>564</v>
      </c>
      <c r="I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</row>
    <row r="166" spans="2:89" s="4" customFormat="1" x14ac:dyDescent="0.3">
      <c r="I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</row>
    <row r="167" spans="2:89" s="4" customFormat="1" x14ac:dyDescent="0.3">
      <c r="B167" s="3" t="s">
        <v>565</v>
      </c>
      <c r="I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</row>
    <row r="168" spans="2:89" s="4" customFormat="1" x14ac:dyDescent="0.3">
      <c r="B168" s="3" t="s">
        <v>566</v>
      </c>
      <c r="I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</row>
    <row r="169" spans="2:89" s="4" customFormat="1" x14ac:dyDescent="0.3">
      <c r="B169" s="60" t="s">
        <v>567</v>
      </c>
      <c r="I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</row>
    <row r="170" spans="2:89" s="4" customFormat="1" x14ac:dyDescent="0.3">
      <c r="B170" s="3" t="s">
        <v>588</v>
      </c>
      <c r="I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</row>
    <row r="171" spans="2:89" s="4" customFormat="1" x14ac:dyDescent="0.3">
      <c r="B171" s="3" t="s">
        <v>2918</v>
      </c>
      <c r="I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</row>
    <row r="172" spans="2:89" s="4" customFormat="1" x14ac:dyDescent="0.3">
      <c r="B172" s="3"/>
      <c r="I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</row>
    <row r="173" spans="2:89" s="4" customFormat="1" x14ac:dyDescent="0.3">
      <c r="B173" s="61" t="s">
        <v>568</v>
      </c>
      <c r="I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</row>
    <row r="174" spans="2:89" s="4" customFormat="1" x14ac:dyDescent="0.3">
      <c r="I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</row>
    <row r="175" spans="2:89" s="4" customFormat="1" x14ac:dyDescent="0.3">
      <c r="B175" s="3" t="s">
        <v>569</v>
      </c>
      <c r="I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</row>
    <row r="176" spans="2:89" s="4" customFormat="1" x14ac:dyDescent="0.3">
      <c r="B176" s="60" t="s">
        <v>582</v>
      </c>
      <c r="I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</row>
    <row r="177" spans="1:89" s="4" customFormat="1" x14ac:dyDescent="0.3">
      <c r="B177" s="3" t="s">
        <v>574</v>
      </c>
      <c r="I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</row>
    <row r="178" spans="1:89" ht="15.75" customHeight="1" x14ac:dyDescent="0.3">
      <c r="B178" s="230" t="s">
        <v>2919</v>
      </c>
      <c r="C178" s="230"/>
      <c r="D178" s="230"/>
      <c r="E178" s="230"/>
      <c r="F178" s="230"/>
      <c r="G178" s="230"/>
      <c r="H178" s="230"/>
    </row>
    <row r="179" spans="1:89" s="4" customFormat="1" x14ac:dyDescent="0.3">
      <c r="I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</row>
    <row r="180" spans="1:89" s="4" customFormat="1" x14ac:dyDescent="0.3">
      <c r="B180" s="61" t="s">
        <v>570</v>
      </c>
      <c r="I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</row>
    <row r="181" spans="1:89" s="4" customFormat="1" x14ac:dyDescent="0.3">
      <c r="I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</row>
    <row r="182" spans="1:89" s="4" customFormat="1" x14ac:dyDescent="0.3">
      <c r="B182" s="3" t="s">
        <v>576</v>
      </c>
      <c r="I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</row>
    <row r="183" spans="1:89" s="4" customFormat="1" x14ac:dyDescent="0.3">
      <c r="B183" s="3"/>
      <c r="I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</row>
    <row r="184" spans="1:89" x14ac:dyDescent="0.3">
      <c r="B184" s="61" t="s">
        <v>2920</v>
      </c>
    </row>
    <row r="185" spans="1:89" s="4" customFormat="1" x14ac:dyDescent="0.3">
      <c r="B185" s="3" t="s">
        <v>2797</v>
      </c>
      <c r="I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</row>
    <row r="187" spans="1:89" s="36" customFormat="1" x14ac:dyDescent="0.3">
      <c r="B187" s="73" t="s">
        <v>2912</v>
      </c>
      <c r="C187" s="101"/>
      <c r="D187" s="73"/>
      <c r="E187" s="73"/>
      <c r="F187" s="102"/>
      <c r="H187" s="54"/>
      <c r="I187" s="54"/>
      <c r="J187" s="37"/>
      <c r="K187" s="54"/>
      <c r="L187" s="54"/>
      <c r="M187" s="54"/>
      <c r="N187" s="54"/>
      <c r="O187" s="54"/>
      <c r="P187" s="54"/>
      <c r="Q187" s="54"/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</row>
    <row r="188" spans="1:89" s="36" customFormat="1" x14ac:dyDescent="0.3">
      <c r="B188" s="73"/>
      <c r="C188" s="101"/>
      <c r="D188" s="73"/>
      <c r="E188" s="73"/>
      <c r="F188" s="102"/>
      <c r="H188" s="54"/>
      <c r="I188" s="54"/>
      <c r="J188" s="37"/>
      <c r="K188" s="54"/>
      <c r="L188" s="54"/>
      <c r="M188" s="54"/>
      <c r="N188" s="54"/>
      <c r="O188" s="54"/>
      <c r="P188" s="54"/>
      <c r="Q188" s="54"/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</row>
    <row r="189" spans="1:89" s="4" customFormat="1" x14ac:dyDescent="0.3">
      <c r="A189" s="4">
        <v>1</v>
      </c>
    </row>
    <row r="190" spans="1:89" s="4" customFormat="1" x14ac:dyDescent="0.3">
      <c r="F190" s="42" t="s">
        <v>2302</v>
      </c>
      <c r="G190" s="42" t="s">
        <v>2303</v>
      </c>
      <c r="H190" s="42" t="s">
        <v>2304</v>
      </c>
      <c r="I190" s="42" t="s">
        <v>2305</v>
      </c>
      <c r="J190" s="42" t="s">
        <v>236</v>
      </c>
      <c r="L190" s="5"/>
      <c r="M190" s="5"/>
      <c r="N190" s="5"/>
      <c r="O190" s="5"/>
    </row>
    <row r="191" spans="1:89" s="4" customFormat="1" x14ac:dyDescent="0.3">
      <c r="F191" s="12">
        <v>1</v>
      </c>
      <c r="G191" s="12">
        <v>270</v>
      </c>
      <c r="H191" s="12">
        <v>175</v>
      </c>
      <c r="I191" s="12">
        <v>17</v>
      </c>
      <c r="J191" s="12">
        <v>80.239999999999995</v>
      </c>
      <c r="L191" s="5"/>
      <c r="M191" s="5"/>
      <c r="N191" s="5"/>
      <c r="O191" s="5"/>
    </row>
    <row r="192" spans="1:89" s="4" customFormat="1" x14ac:dyDescent="0.3">
      <c r="C192" s="4" t="s">
        <v>2687</v>
      </c>
      <c r="D192" s="4" t="s">
        <v>2688</v>
      </c>
      <c r="F192" s="12">
        <v>2</v>
      </c>
      <c r="G192" s="12">
        <v>270</v>
      </c>
      <c r="H192" s="12">
        <v>130</v>
      </c>
      <c r="I192" s="12">
        <v>7</v>
      </c>
      <c r="J192" s="12">
        <v>24.5</v>
      </c>
      <c r="L192" s="5"/>
      <c r="M192" s="5"/>
      <c r="N192" s="5"/>
      <c r="O192" s="5"/>
    </row>
    <row r="193" spans="1:15" s="4" customFormat="1" x14ac:dyDescent="0.3">
      <c r="C193" s="4" t="s">
        <v>2689</v>
      </c>
      <c r="D193" s="4">
        <v>17</v>
      </c>
      <c r="F193" s="12">
        <v>3</v>
      </c>
      <c r="G193" s="12">
        <v>270</v>
      </c>
      <c r="H193" s="12">
        <v>113</v>
      </c>
      <c r="I193" s="12">
        <v>3</v>
      </c>
      <c r="J193" s="12">
        <v>9.15</v>
      </c>
      <c r="L193" s="5"/>
      <c r="M193" s="5"/>
      <c r="N193" s="5"/>
      <c r="O193" s="5"/>
    </row>
    <row r="194" spans="1:15" s="4" customFormat="1" x14ac:dyDescent="0.3">
      <c r="F194" s="12">
        <v>4</v>
      </c>
      <c r="G194" s="12">
        <v>185</v>
      </c>
      <c r="H194" s="12">
        <v>110</v>
      </c>
      <c r="I194" s="12">
        <v>4</v>
      </c>
      <c r="J194" s="12">
        <v>8</v>
      </c>
      <c r="L194" s="5"/>
      <c r="M194" s="5"/>
      <c r="N194" s="5"/>
      <c r="O194" s="5"/>
    </row>
    <row r="195" spans="1:15" s="4" customFormat="1" x14ac:dyDescent="0.3">
      <c r="F195" s="12">
        <v>5</v>
      </c>
      <c r="G195" s="12">
        <v>200</v>
      </c>
      <c r="H195" s="12">
        <v>150</v>
      </c>
      <c r="I195" s="12">
        <v>1</v>
      </c>
      <c r="J195" s="12">
        <v>3</v>
      </c>
      <c r="L195" s="5"/>
      <c r="M195" s="5"/>
      <c r="N195" s="5"/>
      <c r="O195" s="5"/>
    </row>
    <row r="196" spans="1:15" s="4" customFormat="1" x14ac:dyDescent="0.3">
      <c r="F196" s="12">
        <v>6</v>
      </c>
      <c r="G196" s="12">
        <v>185</v>
      </c>
      <c r="H196" s="12">
        <v>155</v>
      </c>
      <c r="I196" s="12">
        <v>1</v>
      </c>
      <c r="J196" s="12">
        <v>2.8</v>
      </c>
      <c r="L196" s="5"/>
      <c r="M196" s="5"/>
      <c r="N196" s="5"/>
      <c r="O196" s="5"/>
    </row>
    <row r="197" spans="1:15" s="4" customFormat="1" x14ac:dyDescent="0.3">
      <c r="F197" s="12">
        <v>7</v>
      </c>
      <c r="G197" s="12">
        <v>190</v>
      </c>
      <c r="H197" s="12">
        <v>190</v>
      </c>
      <c r="I197" s="12">
        <v>40</v>
      </c>
      <c r="J197" s="12">
        <v>144</v>
      </c>
      <c r="L197" s="5"/>
      <c r="M197" s="5"/>
      <c r="N197" s="5"/>
      <c r="O197" s="5"/>
    </row>
    <row r="198" spans="1:15" s="4" customFormat="1" x14ac:dyDescent="0.3">
      <c r="F198" s="12">
        <v>8</v>
      </c>
      <c r="G198" s="12">
        <v>190</v>
      </c>
      <c r="H198" s="12">
        <v>120</v>
      </c>
      <c r="I198" s="12">
        <v>8</v>
      </c>
      <c r="J198" s="12">
        <v>17.600000000000001</v>
      </c>
      <c r="L198" s="5"/>
      <c r="M198" s="5"/>
      <c r="N198" s="5"/>
      <c r="O198" s="5"/>
    </row>
    <row r="199" spans="1:15" s="4" customFormat="1" x14ac:dyDescent="0.3">
      <c r="I199" s="36" t="s">
        <v>600</v>
      </c>
      <c r="J199" s="4">
        <f>SUM(J191:J198)</f>
        <v>289.29000000000002</v>
      </c>
      <c r="K199" s="4" t="s">
        <v>2921</v>
      </c>
      <c r="L199" s="5"/>
      <c r="M199" s="5"/>
      <c r="N199" s="5"/>
      <c r="O199" s="5"/>
    </row>
    <row r="200" spans="1:15" s="4" customFormat="1" x14ac:dyDescent="0.3">
      <c r="J200" s="92">
        <v>107.52</v>
      </c>
      <c r="K200" s="4" t="s">
        <v>2697</v>
      </c>
      <c r="L200" s="5"/>
      <c r="M200" s="5"/>
      <c r="N200" s="5"/>
      <c r="O200" s="5"/>
    </row>
    <row r="201" spans="1:15" s="4" customFormat="1" x14ac:dyDescent="0.3">
      <c r="J201" s="36">
        <f>SUM(J199:J200)</f>
        <v>396.81</v>
      </c>
      <c r="K201" s="36" t="s">
        <v>2698</v>
      </c>
      <c r="L201" s="36"/>
      <c r="M201" s="36"/>
    </row>
    <row r="202" spans="1:15" s="4" customFormat="1" x14ac:dyDescent="0.3"/>
    <row r="203" spans="1:15" s="4" customFormat="1" x14ac:dyDescent="0.3"/>
    <row r="204" spans="1:15" s="4" customFormat="1" x14ac:dyDescent="0.3"/>
    <row r="205" spans="1:15" s="4" customFormat="1" x14ac:dyDescent="0.3"/>
    <row r="206" spans="1:15" s="4" customFormat="1" x14ac:dyDescent="0.3">
      <c r="A206" s="4">
        <v>2</v>
      </c>
    </row>
    <row r="207" spans="1:15" s="4" customFormat="1" x14ac:dyDescent="0.3">
      <c r="C207" s="4" t="s">
        <v>2687</v>
      </c>
      <c r="D207" s="4" t="s">
        <v>2690</v>
      </c>
    </row>
    <row r="208" spans="1:15" s="4" customFormat="1" x14ac:dyDescent="0.3">
      <c r="C208" s="4" t="s">
        <v>2689</v>
      </c>
      <c r="D208" s="4">
        <v>7</v>
      </c>
    </row>
    <row r="209" spans="1:6" s="4" customFormat="1" x14ac:dyDescent="0.3">
      <c r="E209" s="5"/>
      <c r="F209" s="5"/>
    </row>
    <row r="210" spans="1:6" s="4" customFormat="1" x14ac:dyDescent="0.3">
      <c r="E210" s="5"/>
      <c r="F210" s="5"/>
    </row>
    <row r="211" spans="1:6" s="4" customFormat="1" x14ac:dyDescent="0.3"/>
    <row r="212" spans="1:6" s="4" customFormat="1" x14ac:dyDescent="0.3"/>
    <row r="213" spans="1:6" s="4" customFormat="1" x14ac:dyDescent="0.3"/>
    <row r="214" spans="1:6" s="4" customFormat="1" x14ac:dyDescent="0.3"/>
    <row r="215" spans="1:6" s="4" customFormat="1" x14ac:dyDescent="0.3"/>
    <row r="216" spans="1:6" s="4" customFormat="1" x14ac:dyDescent="0.3"/>
    <row r="217" spans="1:6" s="4" customFormat="1" x14ac:dyDescent="0.3"/>
    <row r="218" spans="1:6" s="4" customFormat="1" x14ac:dyDescent="0.3"/>
    <row r="219" spans="1:6" s="4" customFormat="1" x14ac:dyDescent="0.3"/>
    <row r="220" spans="1:6" s="4" customFormat="1" x14ac:dyDescent="0.3"/>
    <row r="221" spans="1:6" s="4" customFormat="1" x14ac:dyDescent="0.3"/>
    <row r="222" spans="1:6" s="4" customFormat="1" x14ac:dyDescent="0.3">
      <c r="A222" s="4">
        <v>3</v>
      </c>
    </row>
    <row r="223" spans="1:6" s="4" customFormat="1" x14ac:dyDescent="0.3"/>
    <row r="224" spans="1:6" s="4" customFormat="1" x14ac:dyDescent="0.3"/>
    <row r="225" spans="1:6" s="4" customFormat="1" x14ac:dyDescent="0.3">
      <c r="C225" s="4" t="s">
        <v>2687</v>
      </c>
      <c r="D225" s="4" t="s">
        <v>2691</v>
      </c>
      <c r="E225" s="5"/>
      <c r="F225" s="5"/>
    </row>
    <row r="226" spans="1:6" s="4" customFormat="1" x14ac:dyDescent="0.3">
      <c r="C226" s="4" t="s">
        <v>2689</v>
      </c>
      <c r="D226" s="4">
        <v>3</v>
      </c>
      <c r="E226" s="5"/>
      <c r="F226" s="5"/>
    </row>
    <row r="227" spans="1:6" s="4" customFormat="1" x14ac:dyDescent="0.3">
      <c r="E227" s="5"/>
      <c r="F227" s="5"/>
    </row>
    <row r="228" spans="1:6" s="4" customFormat="1" x14ac:dyDescent="0.3"/>
    <row r="229" spans="1:6" s="4" customFormat="1" x14ac:dyDescent="0.3"/>
    <row r="230" spans="1:6" s="4" customFormat="1" x14ac:dyDescent="0.3"/>
    <row r="231" spans="1:6" s="4" customFormat="1" x14ac:dyDescent="0.3"/>
    <row r="232" spans="1:6" s="4" customFormat="1" x14ac:dyDescent="0.3"/>
    <row r="233" spans="1:6" s="4" customFormat="1" x14ac:dyDescent="0.3"/>
    <row r="234" spans="1:6" s="4" customFormat="1" x14ac:dyDescent="0.3"/>
    <row r="235" spans="1:6" s="4" customFormat="1" x14ac:dyDescent="0.3"/>
    <row r="236" spans="1:6" s="4" customFormat="1" x14ac:dyDescent="0.3"/>
    <row r="237" spans="1:6" s="4" customFormat="1" x14ac:dyDescent="0.3"/>
    <row r="238" spans="1:6" s="4" customFormat="1" x14ac:dyDescent="0.3">
      <c r="A238" s="4">
        <v>4</v>
      </c>
    </row>
    <row r="239" spans="1:6" s="4" customFormat="1" x14ac:dyDescent="0.3"/>
    <row r="240" spans="1:6" s="4" customFormat="1" x14ac:dyDescent="0.3">
      <c r="C240" s="4" t="s">
        <v>2687</v>
      </c>
      <c r="D240" s="4" t="s">
        <v>2692</v>
      </c>
      <c r="E240" s="5"/>
      <c r="F240" s="5"/>
    </row>
    <row r="241" spans="1:6" s="4" customFormat="1" x14ac:dyDescent="0.3">
      <c r="C241" s="4" t="s">
        <v>2689</v>
      </c>
      <c r="D241" s="4">
        <v>4</v>
      </c>
      <c r="E241" s="5"/>
      <c r="F241" s="5"/>
    </row>
    <row r="242" spans="1:6" s="4" customFormat="1" x14ac:dyDescent="0.3"/>
    <row r="243" spans="1:6" s="4" customFormat="1" x14ac:dyDescent="0.3"/>
    <row r="244" spans="1:6" s="4" customFormat="1" x14ac:dyDescent="0.3"/>
    <row r="245" spans="1:6" s="4" customFormat="1" x14ac:dyDescent="0.3"/>
    <row r="246" spans="1:6" s="4" customFormat="1" x14ac:dyDescent="0.3"/>
    <row r="247" spans="1:6" s="4" customFormat="1" x14ac:dyDescent="0.3"/>
    <row r="248" spans="1:6" s="4" customFormat="1" x14ac:dyDescent="0.3"/>
    <row r="249" spans="1:6" s="4" customFormat="1" x14ac:dyDescent="0.3"/>
    <row r="250" spans="1:6" s="4" customFormat="1" x14ac:dyDescent="0.3"/>
    <row r="251" spans="1:6" s="4" customFormat="1" x14ac:dyDescent="0.3"/>
    <row r="252" spans="1:6" s="4" customFormat="1" x14ac:dyDescent="0.3">
      <c r="A252" s="4">
        <v>5</v>
      </c>
    </row>
    <row r="253" spans="1:6" s="4" customFormat="1" x14ac:dyDescent="0.3">
      <c r="C253" s="4" t="s">
        <v>2687</v>
      </c>
      <c r="D253" s="4" t="s">
        <v>2693</v>
      </c>
    </row>
    <row r="254" spans="1:6" s="4" customFormat="1" x14ac:dyDescent="0.3">
      <c r="C254" s="4" t="s">
        <v>2689</v>
      </c>
      <c r="D254" s="4">
        <v>1</v>
      </c>
      <c r="E254" s="5"/>
    </row>
    <row r="255" spans="1:6" s="4" customFormat="1" x14ac:dyDescent="0.3">
      <c r="D255" s="5"/>
      <c r="E255" s="5"/>
    </row>
    <row r="256" spans="1:6" s="4" customFormat="1" x14ac:dyDescent="0.3"/>
    <row r="257" spans="1:5" s="4" customFormat="1" x14ac:dyDescent="0.3"/>
    <row r="258" spans="1:5" s="4" customFormat="1" x14ac:dyDescent="0.3"/>
    <row r="259" spans="1:5" s="4" customFormat="1" x14ac:dyDescent="0.3"/>
    <row r="260" spans="1:5" s="4" customFormat="1" x14ac:dyDescent="0.3">
      <c r="A260" s="4">
        <v>6</v>
      </c>
    </row>
    <row r="261" spans="1:5" s="4" customFormat="1" x14ac:dyDescent="0.3">
      <c r="C261" s="4" t="s">
        <v>2687</v>
      </c>
      <c r="D261" s="4" t="s">
        <v>2694</v>
      </c>
    </row>
    <row r="262" spans="1:5" s="4" customFormat="1" x14ac:dyDescent="0.3">
      <c r="C262" s="4" t="s">
        <v>2689</v>
      </c>
      <c r="D262" s="4">
        <v>1</v>
      </c>
      <c r="E262" s="5"/>
    </row>
    <row r="263" spans="1:5" s="4" customFormat="1" x14ac:dyDescent="0.3">
      <c r="D263" s="5"/>
      <c r="E263" s="5"/>
    </row>
    <row r="264" spans="1:5" s="4" customFormat="1" x14ac:dyDescent="0.3"/>
    <row r="265" spans="1:5" s="4" customFormat="1" x14ac:dyDescent="0.3"/>
    <row r="266" spans="1:5" s="4" customFormat="1" x14ac:dyDescent="0.3"/>
    <row r="267" spans="1:5" s="4" customFormat="1" x14ac:dyDescent="0.3">
      <c r="A267" s="4">
        <v>7</v>
      </c>
      <c r="C267" s="4" t="s">
        <v>2687</v>
      </c>
      <c r="D267" s="4" t="s">
        <v>2695</v>
      </c>
    </row>
    <row r="268" spans="1:5" s="4" customFormat="1" x14ac:dyDescent="0.3">
      <c r="C268" s="4" t="s">
        <v>2689</v>
      </c>
      <c r="D268" s="4">
        <v>40</v>
      </c>
    </row>
    <row r="269" spans="1:5" s="4" customFormat="1" x14ac:dyDescent="0.3">
      <c r="D269" s="5"/>
      <c r="E269" s="5"/>
    </row>
    <row r="270" spans="1:5" s="4" customFormat="1" x14ac:dyDescent="0.3">
      <c r="D270" s="5"/>
      <c r="E270" s="5"/>
    </row>
    <row r="271" spans="1:5" s="4" customFormat="1" x14ac:dyDescent="0.3"/>
    <row r="272" spans="1:5" s="4" customFormat="1" x14ac:dyDescent="0.3">
      <c r="C272" s="4" t="s">
        <v>2687</v>
      </c>
      <c r="D272" s="4" t="s">
        <v>2696</v>
      </c>
    </row>
    <row r="273" spans="1:8" s="4" customFormat="1" x14ac:dyDescent="0.3">
      <c r="A273" s="4">
        <v>8</v>
      </c>
      <c r="C273" s="4" t="s">
        <v>2689</v>
      </c>
      <c r="D273" s="3">
        <v>8</v>
      </c>
      <c r="E273" s="5"/>
    </row>
    <row r="274" spans="1:8" s="4" customFormat="1" x14ac:dyDescent="0.3">
      <c r="D274" s="5"/>
      <c r="E274" s="5"/>
    </row>
    <row r="275" spans="1:8" s="4" customFormat="1" x14ac:dyDescent="0.3"/>
    <row r="276" spans="1:8" s="4" customFormat="1" x14ac:dyDescent="0.3"/>
    <row r="277" spans="1:8" s="4" customFormat="1" x14ac:dyDescent="0.3"/>
    <row r="278" spans="1:8" s="4" customFormat="1" x14ac:dyDescent="0.3"/>
    <row r="279" spans="1:8" s="4" customFormat="1" x14ac:dyDescent="0.3"/>
    <row r="280" spans="1:8" x14ac:dyDescent="0.3">
      <c r="B280" s="59" t="s">
        <v>2816</v>
      </c>
      <c r="C280" s="87"/>
      <c r="D280" s="59"/>
      <c r="E280" s="59"/>
      <c r="F280" s="59"/>
      <c r="G280" s="59"/>
      <c r="H280" s="59"/>
    </row>
    <row r="281" spans="1:8" x14ac:dyDescent="0.3">
      <c r="B281" s="59" t="s">
        <v>2875</v>
      </c>
      <c r="C281" s="87"/>
      <c r="D281" s="59"/>
      <c r="E281" s="59"/>
      <c r="F281" s="59"/>
      <c r="G281" s="59"/>
      <c r="H281" s="59"/>
    </row>
    <row r="283" spans="1:8" x14ac:dyDescent="0.3">
      <c r="B283" s="36" t="s">
        <v>2815</v>
      </c>
    </row>
    <row r="284" spans="1:8" x14ac:dyDescent="0.3">
      <c r="B284" s="4" t="s">
        <v>2811</v>
      </c>
    </row>
    <row r="285" spans="1:8" x14ac:dyDescent="0.3">
      <c r="B285" s="4" t="s">
        <v>2812</v>
      </c>
    </row>
    <row r="286" spans="1:8" x14ac:dyDescent="0.3">
      <c r="B286" s="4" t="s">
        <v>2813</v>
      </c>
    </row>
    <row r="287" spans="1:8" x14ac:dyDescent="0.3">
      <c r="B287" s="4" t="s">
        <v>2814</v>
      </c>
    </row>
  </sheetData>
  <mergeCells count="5">
    <mergeCell ref="A88:G88"/>
    <mergeCell ref="B178:H178"/>
    <mergeCell ref="A2:G2"/>
    <mergeCell ref="A27:G27"/>
    <mergeCell ref="A13:G13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94"/>
  <sheetViews>
    <sheetView topLeftCell="A172" zoomScale="110" zoomScaleNormal="110" workbookViewId="0">
      <selection activeCell="B189" sqref="B189"/>
    </sheetView>
  </sheetViews>
  <sheetFormatPr defaultColWidth="9.109375" defaultRowHeight="14.4" x14ac:dyDescent="0.3"/>
  <cols>
    <col min="1" max="1" width="4.109375" style="4" customWidth="1"/>
    <col min="2" max="2" width="38.5546875" style="4" customWidth="1"/>
    <col min="3" max="3" width="25" style="4" customWidth="1"/>
    <col min="4" max="4" width="17.109375" style="4" customWidth="1"/>
    <col min="5" max="5" width="15.109375" style="4" customWidth="1"/>
    <col min="6" max="6" width="14.33203125" style="4" customWidth="1"/>
    <col min="7" max="7" width="11.6640625" style="4" customWidth="1"/>
    <col min="8" max="8" width="13.5546875" style="4" customWidth="1"/>
    <col min="9" max="9" width="21.109375" style="4" customWidth="1"/>
    <col min="10" max="10" width="17.109375" style="4" customWidth="1"/>
    <col min="11" max="11" width="17.44140625" style="4" hidden="1" customWidth="1"/>
    <col min="12" max="12" width="10.6640625" style="4" hidden="1" customWidth="1"/>
    <col min="13" max="16384" width="9.109375" style="4"/>
  </cols>
  <sheetData>
    <row r="1" spans="1:15" x14ac:dyDescent="0.3">
      <c r="B1" s="36" t="s">
        <v>2828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</row>
    <row r="3" spans="1:15" ht="57.6" x14ac:dyDescent="0.3">
      <c r="A3" s="12" t="s">
        <v>0</v>
      </c>
      <c r="B3" s="47" t="s">
        <v>1</v>
      </c>
      <c r="C3" s="50" t="s">
        <v>2</v>
      </c>
      <c r="D3" s="50" t="s">
        <v>487</v>
      </c>
      <c r="E3" s="50" t="s">
        <v>488</v>
      </c>
      <c r="F3" s="50" t="s">
        <v>489</v>
      </c>
      <c r="G3" s="47" t="s">
        <v>7</v>
      </c>
      <c r="H3" s="40" t="s">
        <v>8</v>
      </c>
      <c r="I3" s="50" t="s">
        <v>9</v>
      </c>
      <c r="J3" s="50" t="s">
        <v>1746</v>
      </c>
      <c r="K3" s="47" t="s">
        <v>12</v>
      </c>
      <c r="L3" s="47" t="s">
        <v>14</v>
      </c>
      <c r="M3" s="38" t="s">
        <v>490</v>
      </c>
    </row>
    <row r="4" spans="1:15" s="5" customFormat="1" x14ac:dyDescent="0.3">
      <c r="A4" s="8">
        <v>1</v>
      </c>
      <c r="B4" s="6" t="s">
        <v>271</v>
      </c>
      <c r="C4" s="7" t="s">
        <v>491</v>
      </c>
      <c r="D4" s="8">
        <v>1</v>
      </c>
      <c r="E4" s="8"/>
      <c r="F4" s="8"/>
      <c r="G4" s="8"/>
      <c r="H4" s="18">
        <v>9.5500000000000007</v>
      </c>
      <c r="I4" s="8">
        <v>9.5500000000000007</v>
      </c>
      <c r="J4" s="8"/>
      <c r="K4" s="8"/>
      <c r="L4" s="8"/>
      <c r="M4" s="8" t="s">
        <v>2957</v>
      </c>
    </row>
    <row r="5" spans="1:15" s="5" customFormat="1" x14ac:dyDescent="0.3">
      <c r="A5" s="8">
        <v>2</v>
      </c>
      <c r="B5" s="10" t="s">
        <v>19</v>
      </c>
      <c r="C5" s="7" t="s">
        <v>492</v>
      </c>
      <c r="D5" s="8"/>
      <c r="E5" s="8">
        <v>1</v>
      </c>
      <c r="F5" s="8"/>
      <c r="G5" s="8"/>
      <c r="H5" s="18">
        <v>1.61</v>
      </c>
      <c r="I5" s="8">
        <v>1.61</v>
      </c>
      <c r="J5" s="8"/>
      <c r="K5" s="8"/>
      <c r="L5" s="8"/>
      <c r="M5" s="8" t="s">
        <v>2957</v>
      </c>
    </row>
    <row r="6" spans="1:15" s="5" customFormat="1" x14ac:dyDescent="0.3">
      <c r="A6" s="8">
        <v>3</v>
      </c>
      <c r="B6" s="10" t="s">
        <v>35</v>
      </c>
      <c r="C6" s="7" t="s">
        <v>493</v>
      </c>
      <c r="D6" s="8">
        <v>1</v>
      </c>
      <c r="E6" s="8"/>
      <c r="F6" s="8"/>
      <c r="G6" s="8"/>
      <c r="H6" s="18">
        <v>14.4</v>
      </c>
      <c r="I6" s="8">
        <v>14.4</v>
      </c>
      <c r="J6" s="8"/>
      <c r="K6" s="8"/>
      <c r="L6" s="8"/>
      <c r="M6" s="8" t="s">
        <v>2957</v>
      </c>
    </row>
    <row r="7" spans="1:15" s="5" customFormat="1" x14ac:dyDescent="0.3">
      <c r="A7" s="8">
        <v>4</v>
      </c>
      <c r="B7" s="10" t="s">
        <v>19</v>
      </c>
      <c r="C7" s="7" t="s">
        <v>494</v>
      </c>
      <c r="D7" s="8"/>
      <c r="E7" s="8">
        <v>1</v>
      </c>
      <c r="F7" s="8"/>
      <c r="G7" s="8"/>
      <c r="H7" s="18">
        <v>16.22</v>
      </c>
      <c r="I7" s="8">
        <v>16.22</v>
      </c>
      <c r="J7" s="8"/>
      <c r="K7" s="8"/>
      <c r="L7" s="8"/>
      <c r="M7" s="8" t="s">
        <v>2957</v>
      </c>
    </row>
    <row r="8" spans="1:15" s="5" customFormat="1" x14ac:dyDescent="0.3">
      <c r="A8" s="8">
        <v>5</v>
      </c>
      <c r="B8" s="8" t="s">
        <v>19</v>
      </c>
      <c r="C8" s="7" t="s">
        <v>495</v>
      </c>
      <c r="D8" s="8"/>
      <c r="E8" s="8">
        <v>1</v>
      </c>
      <c r="F8" s="8"/>
      <c r="G8" s="8"/>
      <c r="H8" s="18">
        <v>12.96</v>
      </c>
      <c r="I8" s="8">
        <v>12.96</v>
      </c>
      <c r="J8" s="8"/>
      <c r="K8" s="8"/>
      <c r="L8" s="8"/>
      <c r="M8" s="8" t="s">
        <v>2957</v>
      </c>
    </row>
    <row r="9" spans="1:15" s="5" customFormat="1" x14ac:dyDescent="0.3">
      <c r="A9" s="8">
        <v>6</v>
      </c>
      <c r="B9" s="8" t="s">
        <v>19</v>
      </c>
      <c r="C9" s="7" t="s">
        <v>496</v>
      </c>
      <c r="D9" s="8"/>
      <c r="E9" s="8">
        <v>1</v>
      </c>
      <c r="F9" s="8"/>
      <c r="G9" s="8"/>
      <c r="H9" s="18">
        <v>34.090000000000003</v>
      </c>
      <c r="I9" s="8">
        <v>34.090000000000003</v>
      </c>
      <c r="J9" s="8"/>
      <c r="K9" s="8"/>
      <c r="L9" s="8"/>
      <c r="M9" s="8" t="s">
        <v>2957</v>
      </c>
    </row>
    <row r="10" spans="1:15" s="5" customFormat="1" x14ac:dyDescent="0.3">
      <c r="A10" s="8">
        <v>7</v>
      </c>
      <c r="B10" s="8" t="s">
        <v>35</v>
      </c>
      <c r="C10" s="7" t="s">
        <v>497</v>
      </c>
      <c r="D10" s="8">
        <v>1</v>
      </c>
      <c r="E10" s="8"/>
      <c r="F10" s="8"/>
      <c r="G10" s="8"/>
      <c r="H10" s="18">
        <v>75.91</v>
      </c>
      <c r="I10" s="8">
        <v>75.91</v>
      </c>
      <c r="J10" s="8"/>
      <c r="K10" s="8"/>
      <c r="L10" s="8"/>
      <c r="M10" s="8" t="s">
        <v>2958</v>
      </c>
    </row>
    <row r="11" spans="1:15" s="5" customFormat="1" x14ac:dyDescent="0.3">
      <c r="A11" s="8">
        <v>8</v>
      </c>
      <c r="B11" s="8" t="s">
        <v>498</v>
      </c>
      <c r="C11" s="7" t="s">
        <v>499</v>
      </c>
      <c r="D11" s="8"/>
      <c r="E11" s="8"/>
      <c r="F11" s="8"/>
      <c r="G11" s="8">
        <v>1</v>
      </c>
      <c r="H11" s="18">
        <v>5.14</v>
      </c>
      <c r="I11" s="8">
        <v>5.14</v>
      </c>
      <c r="J11" s="8"/>
      <c r="K11" s="8">
        <v>4</v>
      </c>
      <c r="L11" s="8"/>
      <c r="M11" s="8" t="s">
        <v>2958</v>
      </c>
    </row>
    <row r="12" spans="1:15" s="5" customFormat="1" x14ac:dyDescent="0.3">
      <c r="A12" s="8">
        <v>9</v>
      </c>
      <c r="B12" s="8" t="s">
        <v>500</v>
      </c>
      <c r="C12" s="7" t="s">
        <v>501</v>
      </c>
      <c r="D12" s="8"/>
      <c r="E12" s="8"/>
      <c r="F12" s="8"/>
      <c r="G12" s="8">
        <v>1</v>
      </c>
      <c r="H12" s="18">
        <v>10.58</v>
      </c>
      <c r="I12" s="8">
        <v>10.58</v>
      </c>
      <c r="J12" s="8"/>
      <c r="K12" s="8"/>
      <c r="L12" s="8">
        <v>4</v>
      </c>
      <c r="M12" s="8" t="s">
        <v>2958</v>
      </c>
    </row>
    <row r="13" spans="1:15" s="5" customFormat="1" x14ac:dyDescent="0.3">
      <c r="A13" s="8">
        <v>10</v>
      </c>
      <c r="B13" s="8" t="s">
        <v>502</v>
      </c>
      <c r="C13" s="7" t="s">
        <v>503</v>
      </c>
      <c r="D13" s="8"/>
      <c r="E13" s="8"/>
      <c r="F13" s="8"/>
      <c r="G13" s="8">
        <v>1</v>
      </c>
      <c r="H13" s="18">
        <v>4.46</v>
      </c>
      <c r="I13" s="8">
        <v>4.46</v>
      </c>
      <c r="J13" s="8"/>
      <c r="K13" s="8">
        <v>1</v>
      </c>
      <c r="L13" s="8">
        <v>1</v>
      </c>
      <c r="M13" s="8" t="s">
        <v>2958</v>
      </c>
    </row>
    <row r="14" spans="1:15" s="5" customFormat="1" x14ac:dyDescent="0.3">
      <c r="A14" s="8">
        <v>11</v>
      </c>
      <c r="B14" s="8" t="s">
        <v>498</v>
      </c>
      <c r="C14" s="7" t="s">
        <v>504</v>
      </c>
      <c r="D14" s="8"/>
      <c r="E14" s="8"/>
      <c r="F14" s="8"/>
      <c r="G14" s="8">
        <v>1</v>
      </c>
      <c r="H14" s="18">
        <v>3.64</v>
      </c>
      <c r="I14" s="8">
        <v>3.64</v>
      </c>
      <c r="J14" s="8"/>
      <c r="K14" s="8">
        <v>3</v>
      </c>
      <c r="L14" s="8"/>
      <c r="M14" s="8" t="s">
        <v>2958</v>
      </c>
    </row>
    <row r="15" spans="1:15" s="5" customFormat="1" x14ac:dyDescent="0.3">
      <c r="A15" s="8">
        <v>12</v>
      </c>
      <c r="B15" s="8" t="s">
        <v>505</v>
      </c>
      <c r="C15" s="7" t="s">
        <v>506</v>
      </c>
      <c r="D15" s="8"/>
      <c r="E15" s="8"/>
      <c r="F15" s="8"/>
      <c r="G15" s="8">
        <v>1</v>
      </c>
      <c r="H15" s="18">
        <v>7.31</v>
      </c>
      <c r="I15" s="8">
        <v>7.31</v>
      </c>
      <c r="J15" s="8"/>
      <c r="K15" s="8"/>
      <c r="L15" s="8">
        <v>3</v>
      </c>
      <c r="M15" s="8" t="s">
        <v>2958</v>
      </c>
    </row>
    <row r="16" spans="1:15" s="5" customFormat="1" x14ac:dyDescent="0.3">
      <c r="A16" s="8">
        <v>13</v>
      </c>
      <c r="B16" s="8" t="s">
        <v>348</v>
      </c>
      <c r="C16" s="7" t="s">
        <v>507</v>
      </c>
      <c r="D16" s="8"/>
      <c r="E16" s="8">
        <v>1</v>
      </c>
      <c r="F16" s="8"/>
      <c r="G16" s="8"/>
      <c r="H16" s="18">
        <v>8.5399999999999991</v>
      </c>
      <c r="I16" s="8">
        <v>8.5399999999999991</v>
      </c>
      <c r="J16" s="8"/>
      <c r="K16" s="8"/>
      <c r="L16" s="8"/>
      <c r="M16" s="8" t="s">
        <v>2958</v>
      </c>
    </row>
    <row r="17" spans="1:13" s="5" customFormat="1" x14ac:dyDescent="0.3">
      <c r="A17" s="8">
        <v>14</v>
      </c>
      <c r="B17" s="8" t="s">
        <v>37</v>
      </c>
      <c r="C17" s="7" t="s">
        <v>508</v>
      </c>
      <c r="D17" s="8">
        <v>1</v>
      </c>
      <c r="E17" s="8"/>
      <c r="F17" s="8"/>
      <c r="G17" s="8"/>
      <c r="H17" s="18">
        <v>3.52</v>
      </c>
      <c r="I17" s="8">
        <v>3.52</v>
      </c>
      <c r="J17" s="8"/>
      <c r="K17" s="8"/>
      <c r="L17" s="8"/>
      <c r="M17" s="8" t="s">
        <v>2958</v>
      </c>
    </row>
    <row r="18" spans="1:13" s="5" customFormat="1" x14ac:dyDescent="0.3">
      <c r="A18" s="8">
        <v>15</v>
      </c>
      <c r="B18" s="8" t="s">
        <v>509</v>
      </c>
      <c r="C18" s="7" t="s">
        <v>510</v>
      </c>
      <c r="D18" s="8"/>
      <c r="E18" s="8">
        <v>1</v>
      </c>
      <c r="F18" s="8"/>
      <c r="G18" s="8"/>
      <c r="H18" s="18">
        <v>6.23</v>
      </c>
      <c r="I18" s="8">
        <v>6.23</v>
      </c>
      <c r="J18" s="8"/>
      <c r="K18" s="8"/>
      <c r="L18" s="8"/>
      <c r="M18" s="8" t="s">
        <v>2958</v>
      </c>
    </row>
    <row r="19" spans="1:13" s="5" customFormat="1" x14ac:dyDescent="0.3">
      <c r="A19" s="8">
        <v>16</v>
      </c>
      <c r="B19" s="8" t="s">
        <v>21</v>
      </c>
      <c r="C19" s="7" t="s">
        <v>511</v>
      </c>
      <c r="D19" s="8"/>
      <c r="E19" s="8">
        <v>1</v>
      </c>
      <c r="F19" s="8"/>
      <c r="G19" s="8"/>
      <c r="H19" s="22">
        <v>20.2</v>
      </c>
      <c r="I19" s="8">
        <v>20.2</v>
      </c>
      <c r="J19" s="8"/>
      <c r="K19" s="8"/>
      <c r="L19" s="8"/>
      <c r="M19" s="8" t="s">
        <v>2958</v>
      </c>
    </row>
    <row r="20" spans="1:13" s="5" customFormat="1" x14ac:dyDescent="0.3">
      <c r="A20" s="8">
        <v>17</v>
      </c>
      <c r="B20" s="8" t="s">
        <v>271</v>
      </c>
      <c r="C20" s="7" t="s">
        <v>512</v>
      </c>
      <c r="D20" s="8">
        <v>1</v>
      </c>
      <c r="E20" s="8"/>
      <c r="F20" s="8"/>
      <c r="G20" s="8"/>
      <c r="H20" s="22">
        <v>7.8</v>
      </c>
      <c r="I20" s="8">
        <v>7.8</v>
      </c>
      <c r="J20" s="8"/>
      <c r="K20" s="8"/>
      <c r="L20" s="8"/>
      <c r="M20" s="8" t="s">
        <v>2958</v>
      </c>
    </row>
    <row r="21" spans="1:13" s="5" customFormat="1" x14ac:dyDescent="0.3">
      <c r="A21" s="8">
        <v>18</v>
      </c>
      <c r="B21" s="8" t="s">
        <v>19</v>
      </c>
      <c r="C21" s="7" t="s">
        <v>513</v>
      </c>
      <c r="D21" s="8"/>
      <c r="E21" s="8">
        <v>1</v>
      </c>
      <c r="F21" s="8"/>
      <c r="G21" s="8"/>
      <c r="H21" s="22">
        <v>11.1</v>
      </c>
      <c r="I21" s="8">
        <v>11.1</v>
      </c>
      <c r="J21" s="8"/>
      <c r="K21" s="8"/>
      <c r="L21" s="8"/>
      <c r="M21" s="8" t="s">
        <v>2958</v>
      </c>
    </row>
    <row r="22" spans="1:13" s="5" customFormat="1" x14ac:dyDescent="0.3">
      <c r="A22" s="8">
        <v>19</v>
      </c>
      <c r="B22" s="8" t="s">
        <v>226</v>
      </c>
      <c r="C22" s="7" t="s">
        <v>514</v>
      </c>
      <c r="D22" s="8"/>
      <c r="E22" s="8"/>
      <c r="F22" s="8">
        <v>1</v>
      </c>
      <c r="G22" s="8"/>
      <c r="H22" s="22">
        <v>23.39</v>
      </c>
      <c r="I22" s="8"/>
      <c r="J22" s="8">
        <v>23.39</v>
      </c>
      <c r="K22" s="8"/>
      <c r="L22" s="8"/>
      <c r="M22" s="8" t="s">
        <v>2958</v>
      </c>
    </row>
    <row r="23" spans="1:13" s="5" customFormat="1" x14ac:dyDescent="0.3">
      <c r="A23" s="8">
        <v>20</v>
      </c>
      <c r="B23" s="8" t="s">
        <v>226</v>
      </c>
      <c r="C23" s="7" t="s">
        <v>515</v>
      </c>
      <c r="D23" s="8"/>
      <c r="E23" s="8"/>
      <c r="F23" s="8">
        <v>1</v>
      </c>
      <c r="G23" s="8"/>
      <c r="H23" s="22">
        <v>27.54</v>
      </c>
      <c r="I23" s="8"/>
      <c r="J23" s="8">
        <v>27.54</v>
      </c>
      <c r="K23" s="8"/>
      <c r="L23" s="8"/>
      <c r="M23" s="8" t="s">
        <v>2958</v>
      </c>
    </row>
    <row r="24" spans="1:13" s="5" customFormat="1" x14ac:dyDescent="0.3">
      <c r="A24" s="8">
        <v>21</v>
      </c>
      <c r="B24" s="8" t="s">
        <v>226</v>
      </c>
      <c r="C24" s="7" t="s">
        <v>516</v>
      </c>
      <c r="D24" s="8"/>
      <c r="E24" s="8"/>
      <c r="F24" s="8">
        <v>1</v>
      </c>
      <c r="G24" s="8"/>
      <c r="H24" s="22">
        <v>42.96</v>
      </c>
      <c r="I24" s="8"/>
      <c r="J24" s="8">
        <v>42.96</v>
      </c>
      <c r="K24" s="8"/>
      <c r="L24" s="8"/>
      <c r="M24" s="8" t="s">
        <v>2958</v>
      </c>
    </row>
    <row r="25" spans="1:13" s="5" customFormat="1" x14ac:dyDescent="0.3">
      <c r="A25" s="8">
        <v>22</v>
      </c>
      <c r="B25" s="8" t="s">
        <v>325</v>
      </c>
      <c r="C25" s="7" t="s">
        <v>517</v>
      </c>
      <c r="D25" s="8"/>
      <c r="E25" s="8">
        <v>1</v>
      </c>
      <c r="F25" s="8"/>
      <c r="G25" s="8"/>
      <c r="H25" s="22">
        <v>19.41</v>
      </c>
      <c r="I25" s="8">
        <v>19.41</v>
      </c>
      <c r="J25" s="8"/>
      <c r="K25" s="8"/>
      <c r="L25" s="8"/>
      <c r="M25" s="8" t="s">
        <v>2958</v>
      </c>
    </row>
    <row r="26" spans="1:13" s="5" customFormat="1" x14ac:dyDescent="0.3">
      <c r="A26" s="8">
        <v>23</v>
      </c>
      <c r="B26" s="8" t="s">
        <v>226</v>
      </c>
      <c r="C26" s="7" t="s">
        <v>518</v>
      </c>
      <c r="D26" s="8"/>
      <c r="E26" s="8"/>
      <c r="F26" s="8">
        <v>1</v>
      </c>
      <c r="G26" s="8"/>
      <c r="H26" s="22">
        <v>37.69</v>
      </c>
      <c r="I26" s="8"/>
      <c r="J26" s="8">
        <v>37.69</v>
      </c>
      <c r="K26" s="8"/>
      <c r="L26" s="8"/>
      <c r="M26" s="8" t="s">
        <v>2958</v>
      </c>
    </row>
    <row r="27" spans="1:13" s="5" customFormat="1" x14ac:dyDescent="0.3">
      <c r="A27" s="8">
        <v>24</v>
      </c>
      <c r="B27" s="8" t="s">
        <v>325</v>
      </c>
      <c r="C27" s="7" t="s">
        <v>1698</v>
      </c>
      <c r="D27" s="8"/>
      <c r="E27" s="8">
        <v>1</v>
      </c>
      <c r="F27" s="8"/>
      <c r="G27" s="8"/>
      <c r="H27" s="22">
        <v>15.07</v>
      </c>
      <c r="I27" s="8">
        <v>15.07</v>
      </c>
      <c r="J27" s="8"/>
      <c r="K27" s="8"/>
      <c r="L27" s="8"/>
      <c r="M27" s="8" t="s">
        <v>2958</v>
      </c>
    </row>
    <row r="28" spans="1:13" s="5" customFormat="1" x14ac:dyDescent="0.3">
      <c r="A28" s="8">
        <v>25</v>
      </c>
      <c r="B28" s="8" t="s">
        <v>325</v>
      </c>
      <c r="C28" s="7" t="s">
        <v>1700</v>
      </c>
      <c r="D28" s="8"/>
      <c r="E28" s="8">
        <v>1</v>
      </c>
      <c r="F28" s="8"/>
      <c r="G28" s="8"/>
      <c r="H28" s="22">
        <v>15.53</v>
      </c>
      <c r="I28" s="8">
        <v>15.53</v>
      </c>
      <c r="J28" s="8"/>
      <c r="K28" s="8"/>
      <c r="L28" s="8"/>
      <c r="M28" s="8" t="s">
        <v>2958</v>
      </c>
    </row>
    <row r="29" spans="1:13" s="5" customFormat="1" x14ac:dyDescent="0.3">
      <c r="A29" s="8">
        <v>26</v>
      </c>
      <c r="B29" s="8" t="s">
        <v>1699</v>
      </c>
      <c r="C29" s="7" t="s">
        <v>1701</v>
      </c>
      <c r="D29" s="8"/>
      <c r="E29" s="8">
        <v>1</v>
      </c>
      <c r="F29" s="8"/>
      <c r="G29" s="8"/>
      <c r="H29" s="22">
        <v>5.61</v>
      </c>
      <c r="I29" s="8">
        <v>5.61</v>
      </c>
      <c r="J29" s="8"/>
      <c r="K29" s="8"/>
      <c r="L29" s="8"/>
      <c r="M29" s="8" t="s">
        <v>2958</v>
      </c>
    </row>
    <row r="30" spans="1:13" s="5" customFormat="1" x14ac:dyDescent="0.3">
      <c r="A30" s="8">
        <v>27</v>
      </c>
      <c r="B30" s="8" t="s">
        <v>1388</v>
      </c>
      <c r="C30" s="7" t="s">
        <v>1702</v>
      </c>
      <c r="D30" s="8"/>
      <c r="E30" s="8">
        <v>1</v>
      </c>
      <c r="F30" s="8"/>
      <c r="G30" s="8"/>
      <c r="H30" s="22">
        <v>3.33</v>
      </c>
      <c r="I30" s="8">
        <v>3.33</v>
      </c>
      <c r="J30" s="8"/>
      <c r="K30" s="8"/>
      <c r="L30" s="8"/>
      <c r="M30" s="8" t="s">
        <v>2958</v>
      </c>
    </row>
    <row r="31" spans="1:13" s="5" customFormat="1" x14ac:dyDescent="0.3">
      <c r="A31" s="8">
        <v>28</v>
      </c>
      <c r="B31" s="8" t="s">
        <v>261</v>
      </c>
      <c r="C31" s="7" t="s">
        <v>1705</v>
      </c>
      <c r="D31" s="8">
        <v>1</v>
      </c>
      <c r="E31" s="8"/>
      <c r="F31" s="8"/>
      <c r="G31" s="8"/>
      <c r="H31" s="22">
        <v>70</v>
      </c>
      <c r="I31" s="8">
        <v>70</v>
      </c>
      <c r="J31" s="8"/>
      <c r="K31" s="8"/>
      <c r="L31" s="8"/>
      <c r="M31" s="8" t="s">
        <v>39</v>
      </c>
    </row>
    <row r="32" spans="1:13" s="5" customFormat="1" x14ac:dyDescent="0.3">
      <c r="A32" s="8">
        <v>29</v>
      </c>
      <c r="B32" s="8" t="s">
        <v>7</v>
      </c>
      <c r="C32" s="7" t="s">
        <v>1706</v>
      </c>
      <c r="D32" s="8"/>
      <c r="E32" s="8"/>
      <c r="F32" s="8"/>
      <c r="G32" s="8">
        <v>1</v>
      </c>
      <c r="H32" s="22">
        <v>23.6</v>
      </c>
      <c r="I32" s="8">
        <v>23.6</v>
      </c>
      <c r="J32" s="8"/>
      <c r="K32" s="8"/>
      <c r="L32" s="8"/>
      <c r="M32" s="8" t="s">
        <v>39</v>
      </c>
    </row>
    <row r="33" spans="1:13" s="5" customFormat="1" x14ac:dyDescent="0.3">
      <c r="A33" s="8">
        <v>30</v>
      </c>
      <c r="B33" s="8" t="s">
        <v>1703</v>
      </c>
      <c r="C33" s="7" t="s">
        <v>1707</v>
      </c>
      <c r="D33" s="8"/>
      <c r="E33" s="8">
        <v>1</v>
      </c>
      <c r="F33" s="8"/>
      <c r="G33" s="8"/>
      <c r="H33" s="22">
        <v>3.93</v>
      </c>
      <c r="I33" s="8">
        <v>3.93</v>
      </c>
      <c r="J33" s="8"/>
      <c r="K33" s="8"/>
      <c r="L33" s="8"/>
      <c r="M33" s="8" t="s">
        <v>39</v>
      </c>
    </row>
    <row r="34" spans="1:13" s="5" customFormat="1" x14ac:dyDescent="0.3">
      <c r="A34" s="8">
        <v>31</v>
      </c>
      <c r="B34" s="8" t="s">
        <v>1704</v>
      </c>
      <c r="C34" s="7" t="s">
        <v>1708</v>
      </c>
      <c r="D34" s="8"/>
      <c r="E34" s="8">
        <v>1</v>
      </c>
      <c r="F34" s="8"/>
      <c r="G34" s="8"/>
      <c r="H34" s="22">
        <v>7.29</v>
      </c>
      <c r="I34" s="8">
        <v>7.29</v>
      </c>
      <c r="J34" s="8"/>
      <c r="K34" s="8"/>
      <c r="L34" s="8"/>
      <c r="M34" s="8" t="s">
        <v>39</v>
      </c>
    </row>
    <row r="35" spans="1:13" s="5" customFormat="1" x14ac:dyDescent="0.3">
      <c r="A35" s="8">
        <v>32</v>
      </c>
      <c r="B35" s="8" t="s">
        <v>60</v>
      </c>
      <c r="C35" s="7" t="s">
        <v>1709</v>
      </c>
      <c r="D35" s="8"/>
      <c r="E35" s="8"/>
      <c r="F35" s="8"/>
      <c r="G35" s="8">
        <v>1</v>
      </c>
      <c r="H35" s="22">
        <v>15.38</v>
      </c>
      <c r="I35" s="8">
        <v>15.38</v>
      </c>
      <c r="J35" s="8"/>
      <c r="K35" s="8"/>
      <c r="L35" s="8"/>
      <c r="M35" s="8" t="s">
        <v>39</v>
      </c>
    </row>
    <row r="36" spans="1:13" s="5" customFormat="1" x14ac:dyDescent="0.3">
      <c r="A36" s="8">
        <v>33</v>
      </c>
      <c r="B36" s="8" t="s">
        <v>1699</v>
      </c>
      <c r="C36" s="7" t="s">
        <v>1247</v>
      </c>
      <c r="D36" s="8"/>
      <c r="E36" s="8">
        <v>1</v>
      </c>
      <c r="F36" s="8"/>
      <c r="G36" s="8"/>
      <c r="H36" s="22">
        <v>5.48</v>
      </c>
      <c r="I36" s="8">
        <v>5.48</v>
      </c>
      <c r="J36" s="8"/>
      <c r="K36" s="8"/>
      <c r="L36" s="8"/>
      <c r="M36" s="8" t="s">
        <v>39</v>
      </c>
    </row>
    <row r="37" spans="1:13" s="5" customFormat="1" x14ac:dyDescent="0.3">
      <c r="A37" s="8">
        <v>34</v>
      </c>
      <c r="B37" s="8" t="s">
        <v>1710</v>
      </c>
      <c r="C37" s="7" t="s">
        <v>1248</v>
      </c>
      <c r="D37" s="8"/>
      <c r="E37" s="8"/>
      <c r="F37" s="8">
        <v>1</v>
      </c>
      <c r="G37" s="8"/>
      <c r="H37" s="22">
        <v>13.2</v>
      </c>
      <c r="I37" s="8">
        <v>13.2</v>
      </c>
      <c r="J37" s="8"/>
      <c r="K37" s="8"/>
      <c r="L37" s="8"/>
      <c r="M37" s="8" t="s">
        <v>39</v>
      </c>
    </row>
    <row r="38" spans="1:13" s="5" customFormat="1" x14ac:dyDescent="0.3">
      <c r="A38" s="8">
        <v>35</v>
      </c>
      <c r="B38" s="8" t="s">
        <v>1439</v>
      </c>
      <c r="C38" s="7" t="s">
        <v>1249</v>
      </c>
      <c r="D38" s="8"/>
      <c r="E38" s="8"/>
      <c r="F38" s="8">
        <v>1</v>
      </c>
      <c r="G38" s="8"/>
      <c r="H38" s="22">
        <v>11.82</v>
      </c>
      <c r="I38" s="8">
        <v>11.82</v>
      </c>
      <c r="J38" s="8"/>
      <c r="K38" s="8"/>
      <c r="L38" s="8"/>
      <c r="M38" s="8" t="s">
        <v>39</v>
      </c>
    </row>
    <row r="39" spans="1:13" s="5" customFormat="1" x14ac:dyDescent="0.3">
      <c r="A39" s="8">
        <v>36</v>
      </c>
      <c r="B39" s="8" t="s">
        <v>1711</v>
      </c>
      <c r="C39" s="7" t="s">
        <v>1253</v>
      </c>
      <c r="D39" s="8"/>
      <c r="E39" s="8">
        <v>1</v>
      </c>
      <c r="F39" s="8"/>
      <c r="G39" s="8"/>
      <c r="H39" s="22">
        <v>10.94</v>
      </c>
      <c r="I39" s="8">
        <v>10.94</v>
      </c>
      <c r="J39" s="8"/>
      <c r="K39" s="8"/>
      <c r="L39" s="8"/>
      <c r="M39" s="8" t="s">
        <v>39</v>
      </c>
    </row>
    <row r="40" spans="1:13" s="5" customFormat="1" x14ac:dyDescent="0.3">
      <c r="A40" s="8">
        <v>37</v>
      </c>
      <c r="B40" s="8" t="s">
        <v>1712</v>
      </c>
      <c r="C40" s="7" t="s">
        <v>613</v>
      </c>
      <c r="D40" s="8"/>
      <c r="E40" s="8">
        <v>1</v>
      </c>
      <c r="F40" s="8"/>
      <c r="G40" s="8"/>
      <c r="H40" s="22">
        <v>6.57</v>
      </c>
      <c r="I40" s="8">
        <v>6.57</v>
      </c>
      <c r="J40" s="8"/>
      <c r="K40" s="8"/>
      <c r="L40" s="8"/>
      <c r="M40" s="8" t="s">
        <v>39</v>
      </c>
    </row>
    <row r="41" spans="1:13" s="5" customFormat="1" x14ac:dyDescent="0.3">
      <c r="A41" s="8">
        <v>38</v>
      </c>
      <c r="B41" s="8" t="s">
        <v>261</v>
      </c>
      <c r="C41" s="7" t="s">
        <v>614</v>
      </c>
      <c r="D41" s="8">
        <v>1</v>
      </c>
      <c r="E41" s="8"/>
      <c r="F41" s="8"/>
      <c r="G41" s="8"/>
      <c r="H41" s="22">
        <v>28.62</v>
      </c>
      <c r="I41" s="8">
        <v>28.62</v>
      </c>
      <c r="J41" s="8"/>
      <c r="K41" s="8"/>
      <c r="L41" s="8"/>
      <c r="M41" s="8" t="s">
        <v>39</v>
      </c>
    </row>
    <row r="42" spans="1:13" s="5" customFormat="1" x14ac:dyDescent="0.3">
      <c r="A42" s="8">
        <v>39</v>
      </c>
      <c r="B42" s="8" t="s">
        <v>340</v>
      </c>
      <c r="C42" s="7" t="s">
        <v>615</v>
      </c>
      <c r="D42" s="8">
        <v>1</v>
      </c>
      <c r="E42" s="8"/>
      <c r="F42" s="8"/>
      <c r="G42" s="8"/>
      <c r="H42" s="22">
        <v>5.44</v>
      </c>
      <c r="I42" s="8">
        <v>5.44</v>
      </c>
      <c r="J42" s="8"/>
      <c r="K42" s="8"/>
      <c r="L42" s="8"/>
      <c r="M42" s="8" t="s">
        <v>39</v>
      </c>
    </row>
    <row r="43" spans="1:13" s="5" customFormat="1" x14ac:dyDescent="0.3">
      <c r="A43" s="8">
        <v>40</v>
      </c>
      <c r="B43" s="8" t="s">
        <v>1713</v>
      </c>
      <c r="C43" s="7" t="s">
        <v>616</v>
      </c>
      <c r="D43" s="8">
        <v>1</v>
      </c>
      <c r="E43" s="8"/>
      <c r="F43" s="8"/>
      <c r="G43" s="8"/>
      <c r="H43" s="22">
        <v>94.16</v>
      </c>
      <c r="I43" s="8">
        <v>94.16</v>
      </c>
      <c r="J43" s="8"/>
      <c r="K43" s="8"/>
      <c r="L43" s="8"/>
      <c r="M43" s="8" t="s">
        <v>39</v>
      </c>
    </row>
    <row r="44" spans="1:13" s="5" customFormat="1" x14ac:dyDescent="0.3">
      <c r="A44" s="8">
        <v>41</v>
      </c>
      <c r="B44" s="8" t="s">
        <v>325</v>
      </c>
      <c r="C44" s="7" t="s">
        <v>618</v>
      </c>
      <c r="D44" s="8"/>
      <c r="E44" s="8">
        <v>1</v>
      </c>
      <c r="F44" s="8"/>
      <c r="G44" s="8"/>
      <c r="H44" s="22">
        <v>30.58</v>
      </c>
      <c r="I44" s="8">
        <v>30.58</v>
      </c>
      <c r="J44" s="8"/>
      <c r="K44" s="8"/>
      <c r="L44" s="8"/>
      <c r="M44" s="8" t="s">
        <v>39</v>
      </c>
    </row>
    <row r="45" spans="1:13" s="5" customFormat="1" x14ac:dyDescent="0.3">
      <c r="A45" s="8">
        <v>42</v>
      </c>
      <c r="B45" s="8" t="s">
        <v>271</v>
      </c>
      <c r="C45" s="7" t="s">
        <v>619</v>
      </c>
      <c r="D45" s="8">
        <v>1</v>
      </c>
      <c r="E45" s="8"/>
      <c r="F45" s="8"/>
      <c r="G45" s="8"/>
      <c r="H45" s="22">
        <v>19.87</v>
      </c>
      <c r="I45" s="8">
        <v>19.87</v>
      </c>
      <c r="J45" s="8"/>
      <c r="K45" s="8"/>
      <c r="L45" s="8"/>
      <c r="M45" s="8" t="s">
        <v>39</v>
      </c>
    </row>
    <row r="46" spans="1:13" s="5" customFormat="1" x14ac:dyDescent="0.3">
      <c r="A46" s="8">
        <v>43</v>
      </c>
      <c r="B46" s="8" t="s">
        <v>1659</v>
      </c>
      <c r="C46" s="7" t="s">
        <v>620</v>
      </c>
      <c r="D46" s="8"/>
      <c r="E46" s="8"/>
      <c r="F46" s="8">
        <v>1</v>
      </c>
      <c r="G46" s="8"/>
      <c r="H46" s="22">
        <v>10.85</v>
      </c>
      <c r="I46" s="8">
        <v>10.85</v>
      </c>
      <c r="J46" s="8"/>
      <c r="K46" s="8"/>
      <c r="L46" s="8"/>
      <c r="M46" s="8" t="s">
        <v>39</v>
      </c>
    </row>
    <row r="47" spans="1:13" s="5" customFormat="1" x14ac:dyDescent="0.3">
      <c r="A47" s="8">
        <v>44</v>
      </c>
      <c r="B47" s="8" t="s">
        <v>271</v>
      </c>
      <c r="C47" s="7" t="s">
        <v>622</v>
      </c>
      <c r="D47" s="8">
        <v>1</v>
      </c>
      <c r="E47" s="8"/>
      <c r="F47" s="8"/>
      <c r="G47" s="8"/>
      <c r="H47" s="22">
        <v>17.48</v>
      </c>
      <c r="I47" s="8">
        <v>17.48</v>
      </c>
      <c r="J47" s="8"/>
      <c r="K47" s="8"/>
      <c r="L47" s="8"/>
      <c r="M47" s="8" t="s">
        <v>39</v>
      </c>
    </row>
    <row r="48" spans="1:13" s="5" customFormat="1" x14ac:dyDescent="0.3">
      <c r="A48" s="8">
        <v>45</v>
      </c>
      <c r="B48" s="8" t="s">
        <v>35</v>
      </c>
      <c r="C48" s="7" t="s">
        <v>519</v>
      </c>
      <c r="D48" s="8">
        <v>1</v>
      </c>
      <c r="E48" s="8"/>
      <c r="F48" s="8"/>
      <c r="G48" s="8"/>
      <c r="H48" s="22">
        <v>76.72</v>
      </c>
      <c r="I48" s="8">
        <v>76.72</v>
      </c>
      <c r="J48" s="8"/>
      <c r="K48" s="8"/>
      <c r="L48" s="8"/>
      <c r="M48" s="8" t="s">
        <v>39</v>
      </c>
    </row>
    <row r="49" spans="1:13" s="5" customFormat="1" x14ac:dyDescent="0.3">
      <c r="A49" s="8">
        <v>46</v>
      </c>
      <c r="B49" s="8" t="s">
        <v>520</v>
      </c>
      <c r="C49" s="7" t="s">
        <v>521</v>
      </c>
      <c r="D49" s="8"/>
      <c r="E49" s="8"/>
      <c r="F49" s="8">
        <v>1</v>
      </c>
      <c r="G49" s="8"/>
      <c r="H49" s="22">
        <v>18.309999999999999</v>
      </c>
      <c r="I49" s="8"/>
      <c r="J49" s="8">
        <v>18.309999999999999</v>
      </c>
      <c r="K49" s="8"/>
      <c r="L49" s="8"/>
      <c r="M49" s="8" t="s">
        <v>39</v>
      </c>
    </row>
    <row r="50" spans="1:13" s="5" customFormat="1" x14ac:dyDescent="0.3">
      <c r="A50" s="8">
        <v>47</v>
      </c>
      <c r="B50" s="8" t="s">
        <v>520</v>
      </c>
      <c r="C50" s="7" t="s">
        <v>522</v>
      </c>
      <c r="D50" s="8"/>
      <c r="E50" s="8"/>
      <c r="F50" s="8">
        <v>1</v>
      </c>
      <c r="G50" s="8"/>
      <c r="H50" s="22">
        <v>12.15</v>
      </c>
      <c r="I50" s="8"/>
      <c r="J50" s="8">
        <v>12.15</v>
      </c>
      <c r="K50" s="8"/>
      <c r="L50" s="8"/>
      <c r="M50" s="8" t="s">
        <v>39</v>
      </c>
    </row>
    <row r="51" spans="1:13" s="5" customFormat="1" x14ac:dyDescent="0.3">
      <c r="A51" s="8">
        <v>48</v>
      </c>
      <c r="B51" s="8" t="s">
        <v>271</v>
      </c>
      <c r="C51" s="7" t="s">
        <v>523</v>
      </c>
      <c r="D51" s="8">
        <v>1</v>
      </c>
      <c r="E51" s="8"/>
      <c r="F51" s="8"/>
      <c r="G51" s="8"/>
      <c r="H51" s="22">
        <v>16.23</v>
      </c>
      <c r="I51" s="8">
        <v>16.23</v>
      </c>
      <c r="J51" s="8"/>
      <c r="K51" s="8"/>
      <c r="L51" s="8"/>
      <c r="M51" s="8" t="s">
        <v>39</v>
      </c>
    </row>
    <row r="52" spans="1:13" s="5" customFormat="1" x14ac:dyDescent="0.3">
      <c r="A52" s="8">
        <v>49</v>
      </c>
      <c r="B52" s="8" t="s">
        <v>520</v>
      </c>
      <c r="C52" s="7" t="s">
        <v>524</v>
      </c>
      <c r="D52" s="8"/>
      <c r="E52" s="8"/>
      <c r="F52" s="8">
        <v>1</v>
      </c>
      <c r="G52" s="8"/>
      <c r="H52" s="22">
        <v>13.51</v>
      </c>
      <c r="I52" s="8"/>
      <c r="J52" s="8">
        <v>13.51</v>
      </c>
      <c r="K52" s="8"/>
      <c r="L52" s="8"/>
      <c r="M52" s="8" t="s">
        <v>39</v>
      </c>
    </row>
    <row r="53" spans="1:13" s="5" customFormat="1" x14ac:dyDescent="0.3">
      <c r="A53" s="8">
        <v>50</v>
      </c>
      <c r="B53" s="8" t="s">
        <v>219</v>
      </c>
      <c r="C53" s="7" t="s">
        <v>525</v>
      </c>
      <c r="D53" s="8"/>
      <c r="E53" s="8"/>
      <c r="F53" s="8">
        <v>1</v>
      </c>
      <c r="G53" s="8"/>
      <c r="H53" s="22">
        <v>12.95</v>
      </c>
      <c r="I53" s="8"/>
      <c r="J53" s="8">
        <v>12.95</v>
      </c>
      <c r="K53" s="8"/>
      <c r="L53" s="8"/>
      <c r="M53" s="8" t="s">
        <v>39</v>
      </c>
    </row>
    <row r="54" spans="1:13" s="5" customFormat="1" x14ac:dyDescent="0.3">
      <c r="A54" s="8">
        <v>51</v>
      </c>
      <c r="B54" s="8" t="s">
        <v>498</v>
      </c>
      <c r="C54" s="7" t="s">
        <v>526</v>
      </c>
      <c r="D54" s="8"/>
      <c r="E54" s="8"/>
      <c r="F54" s="8"/>
      <c r="G54" s="8">
        <v>1</v>
      </c>
      <c r="H54" s="22">
        <v>1.62</v>
      </c>
      <c r="I54" s="8">
        <v>1.62</v>
      </c>
      <c r="J54" s="8"/>
      <c r="K54" s="8">
        <v>1</v>
      </c>
      <c r="L54" s="8"/>
      <c r="M54" s="8" t="s">
        <v>39</v>
      </c>
    </row>
    <row r="55" spans="1:13" s="5" customFormat="1" x14ac:dyDescent="0.3">
      <c r="A55" s="8">
        <v>52</v>
      </c>
      <c r="B55" s="8" t="s">
        <v>500</v>
      </c>
      <c r="C55" s="7" t="s">
        <v>527</v>
      </c>
      <c r="D55" s="8"/>
      <c r="E55" s="8"/>
      <c r="F55" s="8"/>
      <c r="G55" s="8">
        <v>1</v>
      </c>
      <c r="H55" s="22">
        <v>1.17</v>
      </c>
      <c r="I55" s="8">
        <v>1.17</v>
      </c>
      <c r="J55" s="8"/>
      <c r="K55" s="8"/>
      <c r="L55" s="8">
        <v>1</v>
      </c>
      <c r="M55" s="8" t="s">
        <v>39</v>
      </c>
    </row>
    <row r="56" spans="1:13" s="5" customFormat="1" x14ac:dyDescent="0.3">
      <c r="A56" s="8">
        <v>53</v>
      </c>
      <c r="B56" s="8" t="s">
        <v>528</v>
      </c>
      <c r="C56" s="7" t="s">
        <v>529</v>
      </c>
      <c r="D56" s="8"/>
      <c r="E56" s="8"/>
      <c r="F56" s="8"/>
      <c r="G56" s="8">
        <v>1</v>
      </c>
      <c r="H56" s="22">
        <v>2.48</v>
      </c>
      <c r="I56" s="8">
        <v>2.48</v>
      </c>
      <c r="J56" s="8"/>
      <c r="K56" s="8">
        <v>1</v>
      </c>
      <c r="L56" s="8"/>
      <c r="M56" s="8" t="s">
        <v>39</v>
      </c>
    </row>
    <row r="57" spans="1:13" s="5" customFormat="1" x14ac:dyDescent="0.3">
      <c r="A57" s="8">
        <v>54</v>
      </c>
      <c r="B57" s="8" t="s">
        <v>500</v>
      </c>
      <c r="C57" s="7" t="s">
        <v>530</v>
      </c>
      <c r="D57" s="8"/>
      <c r="E57" s="8"/>
      <c r="F57" s="8"/>
      <c r="G57" s="8">
        <v>1</v>
      </c>
      <c r="H57" s="22">
        <v>2.86</v>
      </c>
      <c r="I57" s="8">
        <v>2.86</v>
      </c>
      <c r="J57" s="8"/>
      <c r="K57" s="8"/>
      <c r="L57" s="8">
        <v>1</v>
      </c>
      <c r="M57" s="8" t="s">
        <v>39</v>
      </c>
    </row>
    <row r="58" spans="1:13" s="5" customFormat="1" x14ac:dyDescent="0.3">
      <c r="A58" s="8">
        <v>55</v>
      </c>
      <c r="B58" s="8" t="s">
        <v>37</v>
      </c>
      <c r="C58" s="7" t="s">
        <v>531</v>
      </c>
      <c r="D58" s="8"/>
      <c r="E58" s="8"/>
      <c r="F58" s="8"/>
      <c r="G58" s="8">
        <v>1</v>
      </c>
      <c r="H58" s="22">
        <v>2.48</v>
      </c>
      <c r="I58" s="8">
        <v>2.48</v>
      </c>
      <c r="J58" s="8"/>
      <c r="K58" s="8">
        <v>1</v>
      </c>
      <c r="L58" s="8"/>
      <c r="M58" s="8" t="s">
        <v>39</v>
      </c>
    </row>
    <row r="59" spans="1:13" s="5" customFormat="1" x14ac:dyDescent="0.3">
      <c r="A59" s="8">
        <v>56</v>
      </c>
      <c r="B59" s="8" t="s">
        <v>505</v>
      </c>
      <c r="C59" s="7" t="s">
        <v>532</v>
      </c>
      <c r="D59" s="8"/>
      <c r="E59" s="8"/>
      <c r="F59" s="8"/>
      <c r="G59" s="8">
        <v>1</v>
      </c>
      <c r="H59" s="22">
        <v>2.88</v>
      </c>
      <c r="I59" s="8">
        <v>2.88</v>
      </c>
      <c r="J59" s="8"/>
      <c r="K59" s="8"/>
      <c r="L59" s="8">
        <v>2</v>
      </c>
      <c r="M59" s="8" t="s">
        <v>39</v>
      </c>
    </row>
    <row r="60" spans="1:13" s="5" customFormat="1" x14ac:dyDescent="0.3">
      <c r="A60" s="8">
        <v>57</v>
      </c>
      <c r="B60" s="8" t="s">
        <v>528</v>
      </c>
      <c r="C60" s="7" t="s">
        <v>533</v>
      </c>
      <c r="D60" s="8"/>
      <c r="E60" s="8"/>
      <c r="F60" s="8"/>
      <c r="G60" s="8">
        <v>1</v>
      </c>
      <c r="H60" s="22">
        <v>1.62</v>
      </c>
      <c r="I60" s="8">
        <v>1.62</v>
      </c>
      <c r="J60" s="8"/>
      <c r="K60" s="8">
        <v>1</v>
      </c>
      <c r="L60" s="8"/>
      <c r="M60" s="8" t="s">
        <v>39</v>
      </c>
    </row>
    <row r="61" spans="1:13" s="5" customFormat="1" x14ac:dyDescent="0.3">
      <c r="A61" s="8">
        <v>58</v>
      </c>
      <c r="B61" s="8" t="s">
        <v>500</v>
      </c>
      <c r="C61" s="7" t="s">
        <v>534</v>
      </c>
      <c r="D61" s="8"/>
      <c r="E61" s="8"/>
      <c r="F61" s="8"/>
      <c r="G61" s="8">
        <v>1</v>
      </c>
      <c r="H61" s="22">
        <v>1.17</v>
      </c>
      <c r="I61" s="8">
        <v>1.17</v>
      </c>
      <c r="J61" s="8"/>
      <c r="K61" s="8"/>
      <c r="L61" s="8">
        <v>1</v>
      </c>
      <c r="M61" s="8" t="s">
        <v>39</v>
      </c>
    </row>
    <row r="62" spans="1:13" s="5" customFormat="1" x14ac:dyDescent="0.3">
      <c r="A62" s="8">
        <v>59</v>
      </c>
      <c r="B62" s="8" t="s">
        <v>226</v>
      </c>
      <c r="C62" s="7" t="s">
        <v>535</v>
      </c>
      <c r="D62" s="8"/>
      <c r="E62" s="8"/>
      <c r="F62" s="8">
        <v>1</v>
      </c>
      <c r="G62" s="8"/>
      <c r="H62" s="22">
        <v>30.21</v>
      </c>
      <c r="I62" s="8"/>
      <c r="J62" s="8">
        <v>30.21</v>
      </c>
      <c r="K62" s="8"/>
      <c r="L62" s="8"/>
      <c r="M62" s="8" t="s">
        <v>39</v>
      </c>
    </row>
    <row r="63" spans="1:13" s="5" customFormat="1" x14ac:dyDescent="0.3">
      <c r="A63" s="8">
        <v>60</v>
      </c>
      <c r="B63" s="8" t="s">
        <v>520</v>
      </c>
      <c r="C63" s="7" t="s">
        <v>536</v>
      </c>
      <c r="D63" s="8"/>
      <c r="E63" s="8"/>
      <c r="F63" s="8">
        <v>1</v>
      </c>
      <c r="G63" s="8"/>
      <c r="H63" s="22">
        <v>12.54</v>
      </c>
      <c r="I63" s="8"/>
      <c r="J63" s="8">
        <v>12.54</v>
      </c>
      <c r="K63" s="8"/>
      <c r="L63" s="8"/>
      <c r="M63" s="8" t="s">
        <v>39</v>
      </c>
    </row>
    <row r="64" spans="1:13" s="5" customFormat="1" x14ac:dyDescent="0.3">
      <c r="A64" s="8">
        <v>61</v>
      </c>
      <c r="B64" s="8" t="s">
        <v>219</v>
      </c>
      <c r="C64" s="7" t="s">
        <v>537</v>
      </c>
      <c r="D64" s="8"/>
      <c r="E64" s="8"/>
      <c r="F64" s="8">
        <v>1</v>
      </c>
      <c r="G64" s="8"/>
      <c r="H64" s="22">
        <v>12.53</v>
      </c>
      <c r="I64" s="8"/>
      <c r="J64" s="8">
        <v>12.53</v>
      </c>
      <c r="K64" s="8"/>
      <c r="L64" s="8"/>
      <c r="M64" s="8" t="s">
        <v>39</v>
      </c>
    </row>
    <row r="65" spans="1:13" s="5" customFormat="1" x14ac:dyDescent="0.3">
      <c r="A65" s="8">
        <v>62</v>
      </c>
      <c r="B65" s="8" t="s">
        <v>538</v>
      </c>
      <c r="C65" s="7" t="s">
        <v>539</v>
      </c>
      <c r="D65" s="8"/>
      <c r="E65" s="8"/>
      <c r="F65" s="8">
        <v>1</v>
      </c>
      <c r="G65" s="8"/>
      <c r="H65" s="22">
        <v>11.17</v>
      </c>
      <c r="I65" s="8"/>
      <c r="J65" s="8">
        <v>11.17</v>
      </c>
      <c r="K65" s="8"/>
      <c r="L65" s="8"/>
      <c r="M65" s="8" t="s">
        <v>39</v>
      </c>
    </row>
    <row r="66" spans="1:13" s="5" customFormat="1" x14ac:dyDescent="0.3">
      <c r="A66" s="8">
        <v>63</v>
      </c>
      <c r="B66" s="8" t="s">
        <v>37</v>
      </c>
      <c r="C66" s="7" t="s">
        <v>540</v>
      </c>
      <c r="D66" s="8"/>
      <c r="E66" s="8"/>
      <c r="F66" s="8"/>
      <c r="G66" s="8">
        <v>1</v>
      </c>
      <c r="H66" s="22">
        <v>1.65</v>
      </c>
      <c r="I66" s="8">
        <v>1.65</v>
      </c>
      <c r="J66" s="8"/>
      <c r="K66" s="8"/>
      <c r="L66" s="8"/>
      <c r="M66" s="8" t="s">
        <v>39</v>
      </c>
    </row>
    <row r="67" spans="1:13" s="5" customFormat="1" x14ac:dyDescent="0.3">
      <c r="A67" s="8">
        <v>64</v>
      </c>
      <c r="B67" s="8" t="s">
        <v>541</v>
      </c>
      <c r="C67" s="7" t="s">
        <v>542</v>
      </c>
      <c r="D67" s="8"/>
      <c r="E67" s="8"/>
      <c r="F67" s="8"/>
      <c r="G67" s="8">
        <v>1</v>
      </c>
      <c r="H67" s="22">
        <v>1.24</v>
      </c>
      <c r="I67" s="8">
        <v>1.24</v>
      </c>
      <c r="J67" s="8"/>
      <c r="K67" s="8"/>
      <c r="L67" s="8">
        <v>1</v>
      </c>
      <c r="M67" s="8" t="s">
        <v>39</v>
      </c>
    </row>
    <row r="68" spans="1:13" s="5" customFormat="1" x14ac:dyDescent="0.3">
      <c r="A68" s="8">
        <v>65</v>
      </c>
      <c r="B68" s="8" t="s">
        <v>520</v>
      </c>
      <c r="C68" s="7" t="s">
        <v>1270</v>
      </c>
      <c r="D68" s="8"/>
      <c r="E68" s="8"/>
      <c r="F68" s="8">
        <v>1</v>
      </c>
      <c r="G68" s="8"/>
      <c r="H68" s="22">
        <v>10.78</v>
      </c>
      <c r="I68" s="8"/>
      <c r="J68" s="8">
        <v>10.78</v>
      </c>
      <c r="K68" s="8"/>
      <c r="L68" s="8"/>
      <c r="M68" s="8" t="s">
        <v>137</v>
      </c>
    </row>
    <row r="69" spans="1:13" s="5" customFormat="1" x14ac:dyDescent="0.3">
      <c r="A69" s="8">
        <v>66</v>
      </c>
      <c r="B69" s="8" t="s">
        <v>791</v>
      </c>
      <c r="C69" s="7" t="s">
        <v>1714</v>
      </c>
      <c r="D69" s="8"/>
      <c r="E69" s="8"/>
      <c r="F69" s="8"/>
      <c r="G69" s="8">
        <v>1</v>
      </c>
      <c r="H69" s="22">
        <v>11.59</v>
      </c>
      <c r="I69" s="8">
        <v>11.59</v>
      </c>
      <c r="J69" s="8"/>
      <c r="K69" s="8"/>
      <c r="L69" s="8"/>
      <c r="M69" s="8" t="s">
        <v>137</v>
      </c>
    </row>
    <row r="70" spans="1:13" s="5" customFormat="1" x14ac:dyDescent="0.3">
      <c r="A70" s="8">
        <v>67</v>
      </c>
      <c r="B70" s="8" t="s">
        <v>1715</v>
      </c>
      <c r="C70" s="7" t="s">
        <v>1279</v>
      </c>
      <c r="D70" s="8"/>
      <c r="E70" s="8"/>
      <c r="F70" s="8"/>
      <c r="G70" s="8">
        <v>1</v>
      </c>
      <c r="H70" s="22">
        <v>9.25</v>
      </c>
      <c r="I70" s="8">
        <v>9.25</v>
      </c>
      <c r="J70" s="8"/>
      <c r="K70" s="8"/>
      <c r="L70" s="8"/>
      <c r="M70" s="8" t="s">
        <v>137</v>
      </c>
    </row>
    <row r="71" spans="1:13" s="5" customFormat="1" x14ac:dyDescent="0.3">
      <c r="A71" s="8">
        <v>68</v>
      </c>
      <c r="B71" s="8" t="s">
        <v>1716</v>
      </c>
      <c r="C71" s="7" t="s">
        <v>1280</v>
      </c>
      <c r="D71" s="8"/>
      <c r="E71" s="8"/>
      <c r="F71" s="8"/>
      <c r="G71" s="8">
        <v>1</v>
      </c>
      <c r="H71" s="22">
        <v>4.76</v>
      </c>
      <c r="I71" s="8">
        <v>4.76</v>
      </c>
      <c r="J71" s="8"/>
      <c r="K71" s="8"/>
      <c r="L71" s="8"/>
      <c r="M71" s="8" t="s">
        <v>137</v>
      </c>
    </row>
    <row r="72" spans="1:13" s="5" customFormat="1" x14ac:dyDescent="0.3">
      <c r="A72" s="8">
        <v>69</v>
      </c>
      <c r="B72" s="8" t="s">
        <v>1699</v>
      </c>
      <c r="C72" s="7" t="s">
        <v>1281</v>
      </c>
      <c r="D72" s="8"/>
      <c r="E72" s="8">
        <v>1</v>
      </c>
      <c r="F72" s="8"/>
      <c r="G72" s="8"/>
      <c r="H72" s="22">
        <v>5.37</v>
      </c>
      <c r="I72" s="8">
        <v>5.37</v>
      </c>
      <c r="J72" s="8"/>
      <c r="K72" s="8"/>
      <c r="L72" s="8"/>
      <c r="M72" s="8" t="s">
        <v>137</v>
      </c>
    </row>
    <row r="73" spans="1:13" s="5" customFormat="1" x14ac:dyDescent="0.3">
      <c r="A73" s="8">
        <v>70</v>
      </c>
      <c r="B73" s="8" t="s">
        <v>1717</v>
      </c>
      <c r="C73" s="7" t="s">
        <v>1289</v>
      </c>
      <c r="D73" s="8"/>
      <c r="E73" s="8"/>
      <c r="F73" s="8">
        <v>1</v>
      </c>
      <c r="G73" s="8"/>
      <c r="H73" s="22">
        <v>28.62</v>
      </c>
      <c r="I73" s="8"/>
      <c r="J73" s="8">
        <v>28.62</v>
      </c>
      <c r="K73" s="8"/>
      <c r="L73" s="8"/>
      <c r="M73" s="8" t="s">
        <v>137</v>
      </c>
    </row>
    <row r="74" spans="1:13" s="5" customFormat="1" x14ac:dyDescent="0.3">
      <c r="A74" s="8">
        <v>71</v>
      </c>
      <c r="B74" s="8" t="s">
        <v>1718</v>
      </c>
      <c r="C74" s="7" t="s">
        <v>1291</v>
      </c>
      <c r="D74" s="8"/>
      <c r="E74" s="8"/>
      <c r="F74" s="8">
        <v>1</v>
      </c>
      <c r="G74" s="8"/>
      <c r="H74" s="22">
        <v>27.86</v>
      </c>
      <c r="I74" s="8"/>
      <c r="J74" s="8">
        <v>27.86</v>
      </c>
      <c r="K74" s="8"/>
      <c r="L74" s="8"/>
      <c r="M74" s="8" t="s">
        <v>137</v>
      </c>
    </row>
    <row r="75" spans="1:13" s="5" customFormat="1" x14ac:dyDescent="0.3">
      <c r="A75" s="8">
        <v>72</v>
      </c>
      <c r="B75" s="8" t="s">
        <v>1439</v>
      </c>
      <c r="C75" s="7" t="s">
        <v>1293</v>
      </c>
      <c r="D75" s="8"/>
      <c r="E75" s="8"/>
      <c r="F75" s="8">
        <v>1</v>
      </c>
      <c r="G75" s="8"/>
      <c r="H75" s="22">
        <v>13.59</v>
      </c>
      <c r="I75" s="8"/>
      <c r="J75" s="8">
        <v>13.59</v>
      </c>
      <c r="K75" s="8"/>
      <c r="L75" s="8"/>
      <c r="M75" s="8" t="s">
        <v>137</v>
      </c>
    </row>
    <row r="76" spans="1:13" s="5" customFormat="1" x14ac:dyDescent="0.3">
      <c r="A76" s="8">
        <v>73</v>
      </c>
      <c r="B76" s="8" t="s">
        <v>217</v>
      </c>
      <c r="C76" s="7" t="s">
        <v>1294</v>
      </c>
      <c r="D76" s="8"/>
      <c r="E76" s="8"/>
      <c r="F76" s="8">
        <v>1</v>
      </c>
      <c r="G76" s="8"/>
      <c r="H76" s="22">
        <v>13.1</v>
      </c>
      <c r="I76" s="8"/>
      <c r="J76" s="8">
        <v>13.1</v>
      </c>
      <c r="K76" s="8"/>
      <c r="L76" s="8"/>
      <c r="M76" s="8" t="s">
        <v>137</v>
      </c>
    </row>
    <row r="77" spans="1:13" s="5" customFormat="1" x14ac:dyDescent="0.3">
      <c r="A77" s="8">
        <v>74</v>
      </c>
      <c r="B77" s="8" t="s">
        <v>1439</v>
      </c>
      <c r="C77" s="7" t="s">
        <v>1296</v>
      </c>
      <c r="D77" s="8"/>
      <c r="E77" s="8"/>
      <c r="F77" s="8">
        <v>1</v>
      </c>
      <c r="G77" s="8"/>
      <c r="H77" s="22">
        <v>16.420000000000002</v>
      </c>
      <c r="I77" s="8"/>
      <c r="J77" s="8">
        <v>16.420000000000002</v>
      </c>
      <c r="K77" s="8"/>
      <c r="L77" s="8"/>
      <c r="M77" s="8" t="s">
        <v>137</v>
      </c>
    </row>
    <row r="78" spans="1:13" s="5" customFormat="1" x14ac:dyDescent="0.3">
      <c r="A78" s="8">
        <v>75</v>
      </c>
      <c r="B78" s="8" t="s">
        <v>261</v>
      </c>
      <c r="C78" s="7" t="s">
        <v>1298</v>
      </c>
      <c r="D78" s="8">
        <v>1</v>
      </c>
      <c r="E78" s="8"/>
      <c r="F78" s="8"/>
      <c r="G78" s="8"/>
      <c r="H78" s="22">
        <v>100.51</v>
      </c>
      <c r="I78" s="8"/>
      <c r="J78" s="8">
        <v>100.51</v>
      </c>
      <c r="K78" s="8"/>
      <c r="L78" s="8"/>
      <c r="M78" s="8" t="s">
        <v>137</v>
      </c>
    </row>
    <row r="79" spans="1:13" s="5" customFormat="1" x14ac:dyDescent="0.3">
      <c r="A79" s="8">
        <v>76</v>
      </c>
      <c r="B79" s="8" t="s">
        <v>261</v>
      </c>
      <c r="C79" s="7" t="s">
        <v>1300</v>
      </c>
      <c r="D79" s="8">
        <v>1</v>
      </c>
      <c r="E79" s="8"/>
      <c r="F79" s="8"/>
      <c r="G79" s="8"/>
      <c r="H79" s="22">
        <v>60.92</v>
      </c>
      <c r="I79" s="8">
        <v>60.92</v>
      </c>
      <c r="J79" s="8"/>
      <c r="K79" s="8"/>
      <c r="L79" s="8"/>
      <c r="M79" s="8" t="s">
        <v>137</v>
      </c>
    </row>
    <row r="80" spans="1:13" s="5" customFormat="1" x14ac:dyDescent="0.3">
      <c r="A80" s="8">
        <v>77</v>
      </c>
      <c r="B80" s="8" t="s">
        <v>520</v>
      </c>
      <c r="C80" s="7" t="s">
        <v>1301</v>
      </c>
      <c r="D80" s="8"/>
      <c r="E80" s="8"/>
      <c r="F80" s="8">
        <v>1</v>
      </c>
      <c r="G80" s="8"/>
      <c r="H80" s="22">
        <v>8.5500000000000007</v>
      </c>
      <c r="I80" s="8"/>
      <c r="J80" s="8">
        <v>8.5500000000000007</v>
      </c>
      <c r="K80" s="8"/>
      <c r="L80" s="8"/>
      <c r="M80" s="8" t="s">
        <v>137</v>
      </c>
    </row>
    <row r="81" spans="1:13" s="5" customFormat="1" x14ac:dyDescent="0.3">
      <c r="A81" s="8">
        <v>78</v>
      </c>
      <c r="B81" s="8" t="s">
        <v>685</v>
      </c>
      <c r="C81" s="7" t="s">
        <v>1303</v>
      </c>
      <c r="D81" s="8"/>
      <c r="E81" s="8"/>
      <c r="F81" s="8">
        <v>1</v>
      </c>
      <c r="G81" s="8"/>
      <c r="H81" s="22">
        <v>31.19</v>
      </c>
      <c r="I81" s="8"/>
      <c r="J81" s="8">
        <v>31.19</v>
      </c>
      <c r="K81" s="8"/>
      <c r="L81" s="8"/>
      <c r="M81" s="8" t="s">
        <v>137</v>
      </c>
    </row>
    <row r="82" spans="1:13" s="5" customFormat="1" x14ac:dyDescent="0.3">
      <c r="A82" s="8">
        <v>79</v>
      </c>
      <c r="B82" s="8" t="s">
        <v>1719</v>
      </c>
      <c r="C82" s="7" t="s">
        <v>1305</v>
      </c>
      <c r="D82" s="8"/>
      <c r="E82" s="8"/>
      <c r="F82" s="8">
        <v>1</v>
      </c>
      <c r="G82" s="8"/>
      <c r="H82" s="22">
        <v>16.39</v>
      </c>
      <c r="I82" s="8"/>
      <c r="J82" s="8">
        <v>16.39</v>
      </c>
      <c r="K82" s="8"/>
      <c r="L82" s="8"/>
      <c r="M82" s="8" t="s">
        <v>137</v>
      </c>
    </row>
    <row r="83" spans="1:13" s="5" customFormat="1" x14ac:dyDescent="0.3">
      <c r="A83" s="8">
        <v>80</v>
      </c>
      <c r="B83" s="8" t="s">
        <v>1720</v>
      </c>
      <c r="C83" s="7" t="s">
        <v>1465</v>
      </c>
      <c r="D83" s="8"/>
      <c r="E83" s="8">
        <v>1</v>
      </c>
      <c r="F83" s="8"/>
      <c r="G83" s="8"/>
      <c r="H83" s="22">
        <v>1.66</v>
      </c>
      <c r="I83" s="8">
        <v>1.66</v>
      </c>
      <c r="J83" s="8"/>
      <c r="K83" s="8"/>
      <c r="L83" s="8"/>
      <c r="M83" s="8" t="s">
        <v>137</v>
      </c>
    </row>
    <row r="84" spans="1:13" s="5" customFormat="1" x14ac:dyDescent="0.3">
      <c r="A84" s="8">
        <v>81</v>
      </c>
      <c r="B84" s="8" t="s">
        <v>60</v>
      </c>
      <c r="C84" s="7" t="s">
        <v>1375</v>
      </c>
      <c r="D84" s="8"/>
      <c r="E84" s="8"/>
      <c r="F84" s="8"/>
      <c r="G84" s="8">
        <v>1</v>
      </c>
      <c r="H84" s="22">
        <v>13</v>
      </c>
      <c r="I84" s="8">
        <v>13</v>
      </c>
      <c r="J84" s="8"/>
      <c r="K84" s="8"/>
      <c r="L84" s="8"/>
      <c r="M84" s="8" t="s">
        <v>137</v>
      </c>
    </row>
    <row r="85" spans="1:13" s="5" customFormat="1" x14ac:dyDescent="0.3">
      <c r="A85" s="8">
        <v>82</v>
      </c>
      <c r="B85" s="8" t="s">
        <v>348</v>
      </c>
      <c r="C85" s="7" t="s">
        <v>1466</v>
      </c>
      <c r="D85" s="8"/>
      <c r="E85" s="8">
        <v>1</v>
      </c>
      <c r="F85" s="8"/>
      <c r="G85" s="8"/>
      <c r="H85" s="22">
        <v>5.27</v>
      </c>
      <c r="I85" s="8">
        <v>5.27</v>
      </c>
      <c r="J85" s="8"/>
      <c r="K85" s="8"/>
      <c r="L85" s="8"/>
      <c r="M85" s="8" t="s">
        <v>137</v>
      </c>
    </row>
    <row r="86" spans="1:13" s="5" customFormat="1" x14ac:dyDescent="0.3">
      <c r="A86" s="8">
        <v>83</v>
      </c>
      <c r="B86" s="8" t="s">
        <v>520</v>
      </c>
      <c r="C86" s="7" t="s">
        <v>1467</v>
      </c>
      <c r="D86" s="8"/>
      <c r="E86" s="8"/>
      <c r="F86" s="8">
        <v>1</v>
      </c>
      <c r="G86" s="8"/>
      <c r="H86" s="22">
        <v>31.97</v>
      </c>
      <c r="I86" s="8"/>
      <c r="J86" s="8">
        <v>31.97</v>
      </c>
      <c r="K86" s="8"/>
      <c r="L86" s="8"/>
      <c r="M86" s="8" t="s">
        <v>137</v>
      </c>
    </row>
    <row r="87" spans="1:13" s="5" customFormat="1" x14ac:dyDescent="0.3">
      <c r="A87" s="8">
        <v>84</v>
      </c>
      <c r="B87" s="8" t="s">
        <v>520</v>
      </c>
      <c r="C87" s="7" t="s">
        <v>1468</v>
      </c>
      <c r="D87" s="8"/>
      <c r="E87" s="8"/>
      <c r="F87" s="8">
        <v>1</v>
      </c>
      <c r="G87" s="8"/>
      <c r="H87" s="22">
        <v>33.58</v>
      </c>
      <c r="I87" s="8"/>
      <c r="J87" s="8">
        <v>33.58</v>
      </c>
      <c r="K87" s="8"/>
      <c r="L87" s="8"/>
      <c r="M87" s="8" t="s">
        <v>137</v>
      </c>
    </row>
    <row r="88" spans="1:13" s="5" customFormat="1" x14ac:dyDescent="0.3">
      <c r="A88" s="8">
        <v>85</v>
      </c>
      <c r="B88" s="8" t="s">
        <v>520</v>
      </c>
      <c r="C88" s="7" t="s">
        <v>1469</v>
      </c>
      <c r="D88" s="8"/>
      <c r="E88" s="8"/>
      <c r="F88" s="8">
        <v>1</v>
      </c>
      <c r="G88" s="8"/>
      <c r="H88" s="22">
        <v>15.98</v>
      </c>
      <c r="I88" s="8"/>
      <c r="J88" s="8">
        <v>15.98</v>
      </c>
      <c r="K88" s="8"/>
      <c r="L88" s="8"/>
      <c r="M88" s="8" t="s">
        <v>137</v>
      </c>
    </row>
    <row r="89" spans="1:13" s="5" customFormat="1" x14ac:dyDescent="0.3">
      <c r="A89" s="8">
        <v>86</v>
      </c>
      <c r="B89" s="8" t="s">
        <v>348</v>
      </c>
      <c r="C89" s="7" t="s">
        <v>1470</v>
      </c>
      <c r="D89" s="8"/>
      <c r="E89" s="8">
        <v>1</v>
      </c>
      <c r="F89" s="8"/>
      <c r="G89" s="8"/>
      <c r="H89" s="22">
        <v>3.06</v>
      </c>
      <c r="I89" s="8">
        <v>3.06</v>
      </c>
      <c r="J89" s="8"/>
      <c r="K89" s="8"/>
      <c r="L89" s="8"/>
      <c r="M89" s="8" t="s">
        <v>137</v>
      </c>
    </row>
    <row r="90" spans="1:13" s="5" customFormat="1" x14ac:dyDescent="0.3">
      <c r="A90" s="8">
        <v>87</v>
      </c>
      <c r="B90" s="8" t="s">
        <v>634</v>
      </c>
      <c r="C90" s="7" t="s">
        <v>602</v>
      </c>
      <c r="D90" s="8"/>
      <c r="E90" s="8"/>
      <c r="F90" s="8">
        <v>1</v>
      </c>
      <c r="G90" s="8"/>
      <c r="H90" s="22">
        <v>337.9</v>
      </c>
      <c r="I90" s="8"/>
      <c r="J90" s="8">
        <v>337.9</v>
      </c>
      <c r="K90" s="8"/>
      <c r="L90" s="8"/>
      <c r="M90" s="8" t="s">
        <v>137</v>
      </c>
    </row>
    <row r="91" spans="1:13" s="5" customFormat="1" x14ac:dyDescent="0.3">
      <c r="A91" s="8">
        <v>88</v>
      </c>
      <c r="B91" s="8" t="s">
        <v>1721</v>
      </c>
      <c r="C91" s="7" t="s">
        <v>1722</v>
      </c>
      <c r="D91" s="8"/>
      <c r="E91" s="8">
        <v>1</v>
      </c>
      <c r="F91" s="8"/>
      <c r="G91" s="8"/>
      <c r="H91" s="22">
        <v>7.6</v>
      </c>
      <c r="I91" s="8">
        <v>7.6</v>
      </c>
      <c r="J91" s="8"/>
      <c r="K91" s="8"/>
      <c r="L91" s="8"/>
      <c r="M91" s="8" t="s">
        <v>208</v>
      </c>
    </row>
    <row r="92" spans="1:13" s="5" customFormat="1" x14ac:dyDescent="0.3">
      <c r="A92" s="8">
        <v>89</v>
      </c>
      <c r="B92" s="8" t="s">
        <v>271</v>
      </c>
      <c r="C92" s="7" t="s">
        <v>1723</v>
      </c>
      <c r="D92" s="8">
        <v>1</v>
      </c>
      <c r="E92" s="8"/>
      <c r="F92" s="8"/>
      <c r="G92" s="8"/>
      <c r="H92" s="22">
        <v>9.86</v>
      </c>
      <c r="I92" s="8">
        <v>9.86</v>
      </c>
      <c r="J92" s="8"/>
      <c r="K92" s="8"/>
      <c r="L92" s="8"/>
      <c r="M92" s="8" t="s">
        <v>208</v>
      </c>
    </row>
    <row r="93" spans="1:13" s="5" customFormat="1" x14ac:dyDescent="0.3">
      <c r="A93" s="8">
        <v>90</v>
      </c>
      <c r="B93" s="8" t="s">
        <v>261</v>
      </c>
      <c r="C93" s="7" t="s">
        <v>1724</v>
      </c>
      <c r="D93" s="8">
        <v>1</v>
      </c>
      <c r="E93" s="8"/>
      <c r="F93" s="8"/>
      <c r="G93" s="8"/>
      <c r="H93" s="22">
        <v>52.68</v>
      </c>
      <c r="I93" s="8">
        <v>52.68</v>
      </c>
      <c r="J93" s="8"/>
      <c r="K93" s="8"/>
      <c r="L93" s="8"/>
      <c r="M93" s="8" t="s">
        <v>208</v>
      </c>
    </row>
    <row r="94" spans="1:13" s="5" customFormat="1" x14ac:dyDescent="0.3">
      <c r="A94" s="8">
        <v>91</v>
      </c>
      <c r="B94" s="8" t="s">
        <v>1725</v>
      </c>
      <c r="C94" s="7" t="s">
        <v>1726</v>
      </c>
      <c r="D94" s="8"/>
      <c r="E94" s="8"/>
      <c r="F94" s="8">
        <v>1</v>
      </c>
      <c r="G94" s="8"/>
      <c r="H94" s="22">
        <v>10.68</v>
      </c>
      <c r="I94" s="8"/>
      <c r="J94" s="8">
        <v>10.68</v>
      </c>
      <c r="K94" s="8"/>
      <c r="L94" s="8"/>
      <c r="M94" s="8" t="s">
        <v>208</v>
      </c>
    </row>
    <row r="95" spans="1:13" s="5" customFormat="1" x14ac:dyDescent="0.3">
      <c r="A95" s="8">
        <v>92</v>
      </c>
      <c r="B95" s="8" t="s">
        <v>1727</v>
      </c>
      <c r="C95" s="7" t="s">
        <v>1728</v>
      </c>
      <c r="D95" s="8"/>
      <c r="E95" s="8"/>
      <c r="F95" s="8">
        <v>1</v>
      </c>
      <c r="G95" s="8"/>
      <c r="H95" s="22">
        <v>19.03</v>
      </c>
      <c r="I95" s="8">
        <v>19.03</v>
      </c>
      <c r="J95" s="8"/>
      <c r="K95" s="8"/>
      <c r="L95" s="8"/>
      <c r="M95" s="8" t="s">
        <v>208</v>
      </c>
    </row>
    <row r="96" spans="1:13" s="5" customFormat="1" x14ac:dyDescent="0.3">
      <c r="A96" s="8">
        <v>93</v>
      </c>
      <c r="B96" s="8" t="s">
        <v>1420</v>
      </c>
      <c r="C96" s="7" t="s">
        <v>1729</v>
      </c>
      <c r="D96" s="8"/>
      <c r="E96" s="8"/>
      <c r="F96" s="8">
        <v>1</v>
      </c>
      <c r="G96" s="8"/>
      <c r="H96" s="22">
        <v>12.44</v>
      </c>
      <c r="I96" s="8">
        <v>12.44</v>
      </c>
      <c r="J96" s="8"/>
      <c r="K96" s="8"/>
      <c r="L96" s="8"/>
      <c r="M96" s="8" t="s">
        <v>208</v>
      </c>
    </row>
    <row r="97" spans="1:13" s="5" customFormat="1" x14ac:dyDescent="0.3">
      <c r="A97" s="8">
        <v>94</v>
      </c>
      <c r="B97" s="8" t="s">
        <v>1730</v>
      </c>
      <c r="C97" s="7" t="s">
        <v>1731</v>
      </c>
      <c r="D97" s="8"/>
      <c r="E97" s="8"/>
      <c r="F97" s="8">
        <v>1</v>
      </c>
      <c r="G97" s="8"/>
      <c r="H97" s="22">
        <v>32.44</v>
      </c>
      <c r="I97" s="8">
        <v>32.44</v>
      </c>
      <c r="J97" s="8"/>
      <c r="K97" s="8"/>
      <c r="L97" s="8"/>
      <c r="M97" s="8" t="s">
        <v>208</v>
      </c>
    </row>
    <row r="98" spans="1:13" s="5" customFormat="1" x14ac:dyDescent="0.3">
      <c r="A98" s="8">
        <v>95</v>
      </c>
      <c r="B98" s="8" t="s">
        <v>1732</v>
      </c>
      <c r="C98" s="7" t="s">
        <v>1733</v>
      </c>
      <c r="D98" s="8"/>
      <c r="E98" s="8"/>
      <c r="F98" s="8">
        <v>1</v>
      </c>
      <c r="G98" s="8"/>
      <c r="H98" s="22">
        <v>66.11</v>
      </c>
      <c r="I98" s="8">
        <v>66.11</v>
      </c>
      <c r="J98" s="8"/>
      <c r="K98" s="8"/>
      <c r="L98" s="8"/>
      <c r="M98" s="8" t="s">
        <v>208</v>
      </c>
    </row>
    <row r="99" spans="1:13" s="5" customFormat="1" x14ac:dyDescent="0.3">
      <c r="A99" s="8">
        <v>96</v>
      </c>
      <c r="B99" s="8" t="s">
        <v>271</v>
      </c>
      <c r="C99" s="7" t="s">
        <v>1734</v>
      </c>
      <c r="D99" s="8"/>
      <c r="E99" s="8"/>
      <c r="F99" s="8">
        <v>1</v>
      </c>
      <c r="G99" s="8"/>
      <c r="H99" s="22">
        <v>18.96</v>
      </c>
      <c r="I99" s="8">
        <v>18.96</v>
      </c>
      <c r="J99" s="8"/>
      <c r="K99" s="8"/>
      <c r="L99" s="8"/>
      <c r="M99" s="8" t="s">
        <v>208</v>
      </c>
    </row>
    <row r="100" spans="1:13" s="5" customFormat="1" x14ac:dyDescent="0.3">
      <c r="A100" s="8">
        <v>97</v>
      </c>
      <c r="B100" s="8" t="s">
        <v>261</v>
      </c>
      <c r="C100" s="7" t="s">
        <v>1735</v>
      </c>
      <c r="D100" s="8">
        <v>1</v>
      </c>
      <c r="E100" s="8"/>
      <c r="F100" s="8"/>
      <c r="G100" s="8"/>
      <c r="H100" s="22">
        <v>13.43</v>
      </c>
      <c r="I100" s="8">
        <v>13.43</v>
      </c>
      <c r="J100" s="8"/>
      <c r="K100" s="8"/>
      <c r="L100" s="8"/>
      <c r="M100" s="8" t="s">
        <v>208</v>
      </c>
    </row>
    <row r="101" spans="1:13" s="5" customFormat="1" x14ac:dyDescent="0.3">
      <c r="A101" s="8">
        <v>98</v>
      </c>
      <c r="B101" s="8" t="s">
        <v>1736</v>
      </c>
      <c r="C101" s="7" t="s">
        <v>1737</v>
      </c>
      <c r="D101" s="8"/>
      <c r="E101" s="8">
        <v>1</v>
      </c>
      <c r="F101" s="8"/>
      <c r="G101" s="8"/>
      <c r="H101" s="22">
        <v>20.32</v>
      </c>
      <c r="I101" s="8">
        <v>20.32</v>
      </c>
      <c r="J101" s="8"/>
      <c r="K101" s="8"/>
      <c r="L101" s="8"/>
      <c r="M101" s="8" t="s">
        <v>208</v>
      </c>
    </row>
    <row r="102" spans="1:13" s="5" customFormat="1" x14ac:dyDescent="0.3">
      <c r="A102" s="8">
        <v>99</v>
      </c>
      <c r="B102" s="8" t="s">
        <v>60</v>
      </c>
      <c r="C102" s="7" t="s">
        <v>1738</v>
      </c>
      <c r="D102" s="8"/>
      <c r="E102" s="8"/>
      <c r="F102" s="8"/>
      <c r="G102" s="8">
        <v>1</v>
      </c>
      <c r="H102" s="22">
        <v>3.36</v>
      </c>
      <c r="I102" s="8">
        <v>3.36</v>
      </c>
      <c r="J102" s="8"/>
      <c r="K102" s="8"/>
      <c r="L102" s="8"/>
      <c r="M102" s="8" t="s">
        <v>208</v>
      </c>
    </row>
    <row r="103" spans="1:13" s="5" customFormat="1" x14ac:dyDescent="0.3">
      <c r="A103" s="8">
        <v>100</v>
      </c>
      <c r="B103" s="8" t="s">
        <v>1739</v>
      </c>
      <c r="C103" s="7" t="s">
        <v>1740</v>
      </c>
      <c r="D103" s="8"/>
      <c r="E103" s="8">
        <v>1</v>
      </c>
      <c r="F103" s="8"/>
      <c r="G103" s="8"/>
      <c r="H103" s="22">
        <v>5.46</v>
      </c>
      <c r="I103" s="8">
        <v>5.46</v>
      </c>
      <c r="J103" s="8"/>
      <c r="K103" s="8"/>
      <c r="L103" s="8"/>
      <c r="M103" s="8" t="s">
        <v>208</v>
      </c>
    </row>
    <row r="104" spans="1:13" s="5" customFormat="1" x14ac:dyDescent="0.3">
      <c r="A104" s="8">
        <v>101</v>
      </c>
      <c r="B104" s="8" t="s">
        <v>1741</v>
      </c>
      <c r="C104" s="7" t="s">
        <v>1742</v>
      </c>
      <c r="D104" s="8"/>
      <c r="E104" s="8">
        <v>1</v>
      </c>
      <c r="F104" s="8"/>
      <c r="G104" s="8"/>
      <c r="H104" s="22">
        <v>11.98</v>
      </c>
      <c r="I104" s="8">
        <v>11.98</v>
      </c>
      <c r="J104" s="8"/>
      <c r="K104" s="8"/>
      <c r="L104" s="8"/>
      <c r="M104" s="8" t="s">
        <v>208</v>
      </c>
    </row>
    <row r="105" spans="1:13" s="5" customFormat="1" x14ac:dyDescent="0.3">
      <c r="A105" s="8">
        <v>102</v>
      </c>
      <c r="B105" s="8" t="s">
        <v>1535</v>
      </c>
      <c r="C105" s="7" t="s">
        <v>1743</v>
      </c>
      <c r="D105" s="8"/>
      <c r="E105" s="8">
        <v>1</v>
      </c>
      <c r="F105" s="8"/>
      <c r="G105" s="8"/>
      <c r="H105" s="22">
        <v>89.58</v>
      </c>
      <c r="I105" s="8">
        <v>89.58</v>
      </c>
      <c r="J105" s="8"/>
      <c r="K105" s="8"/>
      <c r="L105" s="8"/>
      <c r="M105" s="8" t="s">
        <v>208</v>
      </c>
    </row>
    <row r="106" spans="1:13" x14ac:dyDescent="0.3">
      <c r="A106" s="42"/>
      <c r="B106" s="83" t="s">
        <v>230</v>
      </c>
      <c r="C106" s="42"/>
      <c r="D106" s="42">
        <v>18</v>
      </c>
      <c r="E106" s="42">
        <v>27</v>
      </c>
      <c r="F106" s="42">
        <v>34</v>
      </c>
      <c r="G106" s="42">
        <v>23</v>
      </c>
      <c r="H106" s="84">
        <f>SUM(H4:H105)</f>
        <v>2229.7400000000002</v>
      </c>
      <c r="I106" s="42">
        <v>1277.67</v>
      </c>
      <c r="J106" s="42">
        <v>952.07</v>
      </c>
      <c r="K106" s="42">
        <f>SUM(K4:K67)</f>
        <v>12</v>
      </c>
      <c r="L106" s="42">
        <v>5</v>
      </c>
      <c r="M106" s="42"/>
    </row>
    <row r="107" spans="1:13" x14ac:dyDescent="0.3">
      <c r="H107" s="36"/>
    </row>
    <row r="108" spans="1:13" x14ac:dyDescent="0.3">
      <c r="H108" s="36"/>
    </row>
    <row r="109" spans="1:13" ht="13.5" customHeight="1" x14ac:dyDescent="0.3">
      <c r="H109" s="36"/>
    </row>
    <row r="110" spans="1:13" ht="28.8" x14ac:dyDescent="0.3">
      <c r="B110" s="50" t="s">
        <v>543</v>
      </c>
      <c r="C110" s="42">
        <v>18</v>
      </c>
      <c r="D110" s="42">
        <v>680.62</v>
      </c>
    </row>
    <row r="111" spans="1:13" x14ac:dyDescent="0.3">
      <c r="B111" s="50" t="s">
        <v>488</v>
      </c>
      <c r="C111" s="42">
        <v>27</v>
      </c>
      <c r="D111" s="42">
        <v>254.13</v>
      </c>
    </row>
    <row r="112" spans="1:13" x14ac:dyDescent="0.3">
      <c r="B112" s="50" t="s">
        <v>544</v>
      </c>
      <c r="C112" s="42">
        <v>34</v>
      </c>
      <c r="D112" s="42">
        <v>1151.77</v>
      </c>
    </row>
    <row r="113" spans="2:89" x14ac:dyDescent="0.3">
      <c r="B113" s="47" t="s">
        <v>7</v>
      </c>
      <c r="C113" s="42">
        <v>23</v>
      </c>
      <c r="D113" s="83">
        <v>143.22</v>
      </c>
    </row>
    <row r="114" spans="2:89" x14ac:dyDescent="0.3">
      <c r="D114" s="73">
        <f>SUM(D110:D113)</f>
        <v>2229.7399999999998</v>
      </c>
    </row>
    <row r="115" spans="2:89" x14ac:dyDescent="0.3">
      <c r="B115" s="39" t="s">
        <v>549</v>
      </c>
      <c r="C115" s="55">
        <v>21</v>
      </c>
      <c r="D115" s="85"/>
    </row>
    <row r="116" spans="2:89" x14ac:dyDescent="0.3">
      <c r="B116" s="39" t="s">
        <v>550</v>
      </c>
      <c r="C116" s="55">
        <v>22</v>
      </c>
    </row>
    <row r="117" spans="2:89" x14ac:dyDescent="0.3">
      <c r="B117" s="39" t="s">
        <v>1744</v>
      </c>
      <c r="C117" s="55">
        <v>2</v>
      </c>
    </row>
    <row r="118" spans="2:89" x14ac:dyDescent="0.3">
      <c r="B118" s="39" t="s">
        <v>551</v>
      </c>
      <c r="C118" s="55">
        <v>12</v>
      </c>
    </row>
    <row r="122" spans="2:89" x14ac:dyDescent="0.3">
      <c r="B122" s="86" t="s">
        <v>1692</v>
      </c>
      <c r="C122" s="86" t="s">
        <v>1745</v>
      </c>
      <c r="D122" s="36"/>
      <c r="E122" s="36"/>
    </row>
    <row r="124" spans="2:89" x14ac:dyDescent="0.3">
      <c r="B124" s="57"/>
      <c r="I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</row>
    <row r="125" spans="2:89" x14ac:dyDescent="0.3">
      <c r="B125" s="57"/>
      <c r="I125" s="5"/>
    </row>
    <row r="126" spans="2:89" x14ac:dyDescent="0.3">
      <c r="B126" s="58" t="s">
        <v>552</v>
      </c>
      <c r="C126" s="59"/>
      <c r="D126" s="59"/>
      <c r="I126" s="5"/>
    </row>
    <row r="127" spans="2:89" x14ac:dyDescent="0.3">
      <c r="B127" s="60"/>
      <c r="I127" s="5"/>
    </row>
    <row r="128" spans="2:89" x14ac:dyDescent="0.3">
      <c r="B128" s="61" t="s">
        <v>555</v>
      </c>
      <c r="I128" s="5"/>
    </row>
    <row r="129" spans="2:79" x14ac:dyDescent="0.3">
      <c r="I129" s="5"/>
    </row>
    <row r="130" spans="2:79" x14ac:dyDescent="0.3">
      <c r="B130" s="3" t="s">
        <v>3059</v>
      </c>
      <c r="I130" s="5"/>
    </row>
    <row r="131" spans="2:79" x14ac:dyDescent="0.3">
      <c r="B131" s="3" t="s">
        <v>556</v>
      </c>
      <c r="I131" s="5"/>
    </row>
    <row r="132" spans="2:79" x14ac:dyDescent="0.3">
      <c r="B132" s="3" t="s">
        <v>557</v>
      </c>
      <c r="I132" s="5"/>
    </row>
    <row r="133" spans="2:79" x14ac:dyDescent="0.3">
      <c r="B133" s="3" t="s">
        <v>2806</v>
      </c>
      <c r="I133" s="5"/>
    </row>
    <row r="134" spans="2:79" x14ac:dyDescent="0.3">
      <c r="B134" s="4" t="s">
        <v>2787</v>
      </c>
      <c r="C134" s="63"/>
      <c r="F134" s="63"/>
      <c r="H134" s="5"/>
      <c r="I134" s="5"/>
      <c r="J134" s="46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</row>
    <row r="135" spans="2:79" x14ac:dyDescent="0.3">
      <c r="B135" s="3" t="s">
        <v>2714</v>
      </c>
      <c r="I135" s="5"/>
    </row>
    <row r="136" spans="2:79" x14ac:dyDescent="0.3">
      <c r="B136" s="3" t="s">
        <v>559</v>
      </c>
      <c r="I136" s="5"/>
    </row>
    <row r="137" spans="2:79" x14ac:dyDescent="0.3">
      <c r="B137" s="3" t="s">
        <v>586</v>
      </c>
      <c r="I137" s="5"/>
    </row>
    <row r="138" spans="2:79" x14ac:dyDescent="0.3">
      <c r="B138" s="3" t="s">
        <v>2722</v>
      </c>
      <c r="I138" s="5"/>
    </row>
    <row r="139" spans="2:79" x14ac:dyDescent="0.3">
      <c r="B139" s="60" t="s">
        <v>2833</v>
      </c>
      <c r="I139" s="5"/>
    </row>
    <row r="140" spans="2:79" x14ac:dyDescent="0.3">
      <c r="B140" s="3" t="s">
        <v>2922</v>
      </c>
      <c r="I140" s="5"/>
    </row>
    <row r="141" spans="2:79" x14ac:dyDescent="0.3">
      <c r="B141" s="60" t="s">
        <v>2923</v>
      </c>
      <c r="I141" s="5"/>
    </row>
    <row r="142" spans="2:79" x14ac:dyDescent="0.3">
      <c r="B142" s="60" t="s">
        <v>2924</v>
      </c>
      <c r="I142" s="5"/>
    </row>
    <row r="143" spans="2:79" x14ac:dyDescent="0.3">
      <c r="B143" s="60" t="s">
        <v>2925</v>
      </c>
      <c r="I143" s="5"/>
    </row>
    <row r="144" spans="2:79" x14ac:dyDescent="0.3">
      <c r="B144" s="3" t="s">
        <v>2778</v>
      </c>
      <c r="I144" s="5"/>
    </row>
    <row r="145" spans="1:89" x14ac:dyDescent="0.3">
      <c r="B145" s="3"/>
      <c r="I145" s="5"/>
    </row>
    <row r="146" spans="1:89" x14ac:dyDescent="0.3">
      <c r="B146" s="61" t="s">
        <v>563</v>
      </c>
      <c r="I146" s="5"/>
    </row>
    <row r="147" spans="1:89" x14ac:dyDescent="0.3">
      <c r="I147" s="5"/>
    </row>
    <row r="148" spans="1:89" x14ac:dyDescent="0.3">
      <c r="B148" s="60" t="s">
        <v>2791</v>
      </c>
      <c r="I148" s="5"/>
    </row>
    <row r="149" spans="1:89" x14ac:dyDescent="0.3">
      <c r="B149" s="3" t="s">
        <v>587</v>
      </c>
      <c r="I149" s="5"/>
    </row>
    <row r="150" spans="1:89" x14ac:dyDescent="0.3">
      <c r="B150" s="3" t="s">
        <v>589</v>
      </c>
      <c r="I150" s="5"/>
    </row>
    <row r="151" spans="1:89" x14ac:dyDescent="0.3">
      <c r="A151" s="5"/>
      <c r="B151" s="64" t="s">
        <v>2726</v>
      </c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</row>
    <row r="152" spans="1:89" x14ac:dyDescent="0.3">
      <c r="B152" s="64" t="s">
        <v>2769</v>
      </c>
      <c r="I152" s="5"/>
    </row>
    <row r="153" spans="1:89" x14ac:dyDescent="0.3">
      <c r="B153" s="64"/>
      <c r="I153" s="5"/>
    </row>
    <row r="154" spans="1:89" x14ac:dyDescent="0.3">
      <c r="B154" s="61" t="s">
        <v>564</v>
      </c>
      <c r="I154" s="5"/>
    </row>
    <row r="155" spans="1:89" x14ac:dyDescent="0.3">
      <c r="I155" s="5"/>
    </row>
    <row r="156" spans="1:89" x14ac:dyDescent="0.3">
      <c r="B156" s="3" t="s">
        <v>565</v>
      </c>
      <c r="I156" s="5"/>
    </row>
    <row r="157" spans="1:89" x14ac:dyDescent="0.3">
      <c r="B157" s="3" t="s">
        <v>566</v>
      </c>
      <c r="I157" s="5"/>
    </row>
    <row r="158" spans="1:89" x14ac:dyDescent="0.3">
      <c r="B158" s="60" t="s">
        <v>567</v>
      </c>
      <c r="I158" s="5"/>
    </row>
    <row r="159" spans="1:89" x14ac:dyDescent="0.3">
      <c r="B159" s="3" t="s">
        <v>588</v>
      </c>
      <c r="I159" s="5"/>
    </row>
    <row r="160" spans="1:89" x14ac:dyDescent="0.3">
      <c r="B160" s="3" t="s">
        <v>580</v>
      </c>
      <c r="I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</row>
    <row r="161" spans="1:16" x14ac:dyDescent="0.3">
      <c r="A161" s="5"/>
      <c r="B161" s="5"/>
      <c r="C161" s="66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</row>
    <row r="162" spans="1:16" x14ac:dyDescent="0.3">
      <c r="I162" s="5"/>
    </row>
    <row r="163" spans="1:16" x14ac:dyDescent="0.3">
      <c r="B163" s="61" t="s">
        <v>568</v>
      </c>
      <c r="I163" s="5"/>
    </row>
    <row r="164" spans="1:16" x14ac:dyDescent="0.3">
      <c r="B164" s="61"/>
      <c r="I164" s="5"/>
    </row>
    <row r="165" spans="1:16" x14ac:dyDescent="0.3">
      <c r="B165" s="3" t="s">
        <v>569</v>
      </c>
      <c r="I165" s="5"/>
    </row>
    <row r="166" spans="1:16" x14ac:dyDescent="0.3">
      <c r="B166" s="60" t="s">
        <v>582</v>
      </c>
      <c r="I166" s="5"/>
    </row>
    <row r="167" spans="1:16" x14ac:dyDescent="0.3">
      <c r="B167" s="3" t="s">
        <v>574</v>
      </c>
      <c r="I167" s="5"/>
    </row>
    <row r="168" spans="1:16" x14ac:dyDescent="0.3">
      <c r="A168" s="5"/>
      <c r="B168" s="230" t="s">
        <v>2919</v>
      </c>
      <c r="C168" s="230"/>
      <c r="D168" s="230"/>
      <c r="E168" s="230"/>
      <c r="F168" s="230"/>
      <c r="G168" s="230"/>
      <c r="H168" s="230"/>
      <c r="I168" s="5"/>
      <c r="J168" s="5"/>
      <c r="K168" s="5"/>
      <c r="L168" s="5"/>
      <c r="M168" s="5"/>
      <c r="N168" s="5"/>
      <c r="O168" s="5"/>
      <c r="P168" s="5"/>
    </row>
    <row r="169" spans="1:16" x14ac:dyDescent="0.3">
      <c r="I169" s="5"/>
    </row>
    <row r="170" spans="1:16" x14ac:dyDescent="0.3">
      <c r="B170" s="61" t="s">
        <v>570</v>
      </c>
      <c r="I170" s="5"/>
    </row>
    <row r="171" spans="1:16" x14ac:dyDescent="0.3">
      <c r="I171" s="5"/>
    </row>
    <row r="172" spans="1:16" x14ac:dyDescent="0.3">
      <c r="B172" s="3" t="s">
        <v>576</v>
      </c>
      <c r="I172" s="5"/>
    </row>
    <row r="173" spans="1:16" ht="16.5" customHeight="1" x14ac:dyDescent="0.3">
      <c r="B173" s="3"/>
      <c r="I173" s="5"/>
    </row>
    <row r="174" spans="1:16" s="5" customFormat="1" x14ac:dyDescent="0.3">
      <c r="B174" s="59" t="s">
        <v>2818</v>
      </c>
      <c r="C174" s="87"/>
      <c r="D174" s="59"/>
      <c r="E174" s="59"/>
      <c r="F174" s="59"/>
      <c r="G174" s="59"/>
      <c r="H174" s="59"/>
    </row>
    <row r="175" spans="1:16" s="5" customFormat="1" x14ac:dyDescent="0.3">
      <c r="B175" s="59" t="s">
        <v>2817</v>
      </c>
      <c r="C175" s="87"/>
      <c r="D175" s="59"/>
      <c r="E175" s="59"/>
      <c r="F175" s="59"/>
      <c r="G175" s="59"/>
      <c r="H175" s="59"/>
    </row>
    <row r="176" spans="1:16" s="5" customFormat="1" x14ac:dyDescent="0.3">
      <c r="C176" s="66"/>
    </row>
    <row r="177" spans="2:3" s="5" customFormat="1" x14ac:dyDescent="0.3">
      <c r="B177" s="36" t="s">
        <v>2815</v>
      </c>
      <c r="C177" s="66"/>
    </row>
    <row r="178" spans="2:3" s="5" customFormat="1" x14ac:dyDescent="0.3">
      <c r="B178" s="4" t="s">
        <v>2951</v>
      </c>
      <c r="C178" s="66"/>
    </row>
    <row r="179" spans="2:3" s="5" customFormat="1" x14ac:dyDescent="0.3">
      <c r="B179" s="4" t="s">
        <v>2819</v>
      </c>
      <c r="C179" s="66"/>
    </row>
    <row r="180" spans="2:3" s="5" customFormat="1" x14ac:dyDescent="0.3">
      <c r="B180" s="4" t="s">
        <v>2952</v>
      </c>
      <c r="C180" s="66"/>
    </row>
    <row r="181" spans="2:3" s="5" customFormat="1" x14ac:dyDescent="0.3">
      <c r="B181" s="4" t="s">
        <v>2821</v>
      </c>
      <c r="C181" s="66"/>
    </row>
    <row r="182" spans="2:3" x14ac:dyDescent="0.3">
      <c r="B182" s="4" t="s">
        <v>2820</v>
      </c>
    </row>
    <row r="183" spans="2:3" x14ac:dyDescent="0.3">
      <c r="B183" s="4" t="s">
        <v>2822</v>
      </c>
    </row>
    <row r="184" spans="2:3" x14ac:dyDescent="0.3">
      <c r="B184" s="4" t="s">
        <v>2823</v>
      </c>
    </row>
    <row r="185" spans="2:3" x14ac:dyDescent="0.3">
      <c r="B185" s="4" t="s">
        <v>2824</v>
      </c>
    </row>
    <row r="186" spans="2:3" x14ac:dyDescent="0.3">
      <c r="B186" s="4" t="s">
        <v>2955</v>
      </c>
    </row>
    <row r="187" spans="2:3" x14ac:dyDescent="0.3">
      <c r="B187" s="4" t="s">
        <v>2954</v>
      </c>
    </row>
    <row r="188" spans="2:3" x14ac:dyDescent="0.3">
      <c r="B188" s="4" t="s">
        <v>2956</v>
      </c>
    </row>
    <row r="189" spans="2:3" x14ac:dyDescent="0.3">
      <c r="B189" s="4" t="s">
        <v>3060</v>
      </c>
    </row>
    <row r="190" spans="2:3" x14ac:dyDescent="0.3">
      <c r="B190" s="4" t="s">
        <v>2953</v>
      </c>
    </row>
    <row r="191" spans="2:3" x14ac:dyDescent="0.3">
      <c r="B191" s="4" t="s">
        <v>2825</v>
      </c>
    </row>
    <row r="194" spans="2:4" x14ac:dyDescent="0.3">
      <c r="B194" s="73" t="s">
        <v>2912</v>
      </c>
      <c r="C194" s="59"/>
      <c r="D194" s="59"/>
    </row>
  </sheetData>
  <mergeCells count="1">
    <mergeCell ref="B168:H168"/>
  </mergeCells>
  <pageMargins left="0.7" right="0.7" top="0.75" bottom="0.75" header="0.3" footer="0.3"/>
  <pageSetup paperSize="9" scale="3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30"/>
  <sheetViews>
    <sheetView topLeftCell="A37" workbookViewId="0">
      <selection activeCell="F78" sqref="F78"/>
    </sheetView>
  </sheetViews>
  <sheetFormatPr defaultColWidth="9.109375" defaultRowHeight="14.4" x14ac:dyDescent="0.3"/>
  <cols>
    <col min="1" max="1" width="4.109375" style="4" customWidth="1"/>
    <col min="2" max="2" width="38.5546875" style="4" customWidth="1"/>
    <col min="3" max="3" width="19" style="4" customWidth="1"/>
    <col min="4" max="4" width="17.109375" style="4" customWidth="1"/>
    <col min="5" max="5" width="15.109375" style="4" customWidth="1"/>
    <col min="6" max="7" width="14.33203125" style="4" customWidth="1"/>
    <col min="8" max="8" width="11.6640625" style="4" customWidth="1"/>
    <col min="9" max="9" width="13.5546875" style="4" customWidth="1"/>
    <col min="10" max="10" width="17.109375" style="4" customWidth="1"/>
    <col min="11" max="12" width="17.44140625" style="4" customWidth="1"/>
    <col min="13" max="13" width="10.6640625" style="4" customWidth="1"/>
    <col min="14" max="16384" width="9.109375" style="4"/>
  </cols>
  <sheetData>
    <row r="1" spans="1:13" x14ac:dyDescent="0.3">
      <c r="B1" s="36" t="s">
        <v>2959</v>
      </c>
      <c r="C1" s="36"/>
      <c r="D1" s="36"/>
      <c r="I1" s="36"/>
      <c r="J1" s="36"/>
      <c r="K1" s="36"/>
      <c r="L1" s="36"/>
    </row>
    <row r="3" spans="1:13" ht="43.2" x14ac:dyDescent="0.3">
      <c r="A3" s="12" t="s">
        <v>0</v>
      </c>
      <c r="B3" s="47" t="s">
        <v>1</v>
      </c>
      <c r="C3" s="50" t="s">
        <v>2</v>
      </c>
      <c r="D3" s="50" t="s">
        <v>451</v>
      </c>
      <c r="E3" s="50" t="s">
        <v>450</v>
      </c>
      <c r="F3" s="50" t="s">
        <v>5</v>
      </c>
      <c r="G3" s="50" t="s">
        <v>232</v>
      </c>
      <c r="H3" s="47" t="s">
        <v>7</v>
      </c>
      <c r="I3" s="40" t="s">
        <v>2960</v>
      </c>
      <c r="J3" s="47" t="s">
        <v>10</v>
      </c>
      <c r="K3" s="47" t="s">
        <v>12</v>
      </c>
      <c r="L3" s="47" t="s">
        <v>13</v>
      </c>
      <c r="M3" s="47" t="s">
        <v>14</v>
      </c>
    </row>
    <row r="4" spans="1:13" s="5" customFormat="1" x14ac:dyDescent="0.3">
      <c r="A4" s="8">
        <v>1</v>
      </c>
      <c r="B4" s="6" t="s">
        <v>449</v>
      </c>
      <c r="C4" s="7" t="s">
        <v>425</v>
      </c>
      <c r="D4" s="8">
        <v>1</v>
      </c>
      <c r="E4" s="8"/>
      <c r="F4" s="8"/>
      <c r="G4" s="8"/>
      <c r="H4" s="8"/>
      <c r="I4" s="18">
        <v>30.3</v>
      </c>
      <c r="J4" s="8">
        <v>30.3</v>
      </c>
      <c r="K4" s="8"/>
      <c r="L4" s="8"/>
      <c r="M4" s="8"/>
    </row>
    <row r="5" spans="1:13" s="5" customFormat="1" x14ac:dyDescent="0.3">
      <c r="A5" s="8">
        <v>2</v>
      </c>
      <c r="B5" s="10" t="s">
        <v>452</v>
      </c>
      <c r="C5" s="7" t="s">
        <v>414</v>
      </c>
      <c r="D5" s="8"/>
      <c r="E5" s="8"/>
      <c r="F5" s="8"/>
      <c r="G5" s="8">
        <v>1</v>
      </c>
      <c r="H5" s="8"/>
      <c r="I5" s="18">
        <v>9.4</v>
      </c>
      <c r="J5" s="8">
        <v>9.4</v>
      </c>
      <c r="K5" s="8"/>
      <c r="L5" s="8"/>
      <c r="M5" s="8"/>
    </row>
    <row r="6" spans="1:13" s="5" customFormat="1" x14ac:dyDescent="0.3">
      <c r="A6" s="8">
        <v>3</v>
      </c>
      <c r="B6" s="10" t="s">
        <v>452</v>
      </c>
      <c r="C6" s="7" t="s">
        <v>415</v>
      </c>
      <c r="D6" s="8"/>
      <c r="E6" s="8"/>
      <c r="F6" s="8"/>
      <c r="G6" s="8">
        <v>1</v>
      </c>
      <c r="H6" s="8"/>
      <c r="I6" s="18">
        <v>9.6</v>
      </c>
      <c r="J6" s="8">
        <v>9.6</v>
      </c>
      <c r="K6" s="8"/>
      <c r="L6" s="8"/>
      <c r="M6" s="8"/>
    </row>
    <row r="7" spans="1:13" s="5" customFormat="1" x14ac:dyDescent="0.3">
      <c r="A7" s="8">
        <v>4</v>
      </c>
      <c r="B7" s="10" t="s">
        <v>452</v>
      </c>
      <c r="C7" s="7" t="s">
        <v>416</v>
      </c>
      <c r="D7" s="8"/>
      <c r="E7" s="8"/>
      <c r="F7" s="8"/>
      <c r="G7" s="8">
        <v>1</v>
      </c>
      <c r="H7" s="8"/>
      <c r="I7" s="18">
        <v>9.1</v>
      </c>
      <c r="J7" s="8">
        <v>9.1</v>
      </c>
      <c r="K7" s="8"/>
      <c r="L7" s="8"/>
      <c r="M7" s="8"/>
    </row>
    <row r="8" spans="1:13" s="5" customFormat="1" x14ac:dyDescent="0.3">
      <c r="A8" s="8">
        <v>5</v>
      </c>
      <c r="B8" s="10" t="s">
        <v>454</v>
      </c>
      <c r="C8" s="7" t="s">
        <v>417</v>
      </c>
      <c r="D8" s="8"/>
      <c r="E8" s="8"/>
      <c r="F8" s="8"/>
      <c r="G8" s="8">
        <v>1</v>
      </c>
      <c r="H8" s="8"/>
      <c r="I8" s="18">
        <v>4.3</v>
      </c>
      <c r="J8" s="8">
        <v>4.3</v>
      </c>
      <c r="K8" s="8"/>
      <c r="L8" s="8"/>
      <c r="M8" s="8"/>
    </row>
    <row r="9" spans="1:13" s="5" customFormat="1" x14ac:dyDescent="0.3">
      <c r="A9" s="8">
        <v>6</v>
      </c>
      <c r="B9" s="10" t="s">
        <v>454</v>
      </c>
      <c r="C9" s="7" t="s">
        <v>418</v>
      </c>
      <c r="D9" s="8"/>
      <c r="E9" s="8"/>
      <c r="F9" s="8"/>
      <c r="G9" s="8">
        <v>1</v>
      </c>
      <c r="H9" s="8"/>
      <c r="I9" s="18">
        <v>5.3</v>
      </c>
      <c r="J9" s="8">
        <v>5.3</v>
      </c>
      <c r="K9" s="8"/>
      <c r="L9" s="8"/>
      <c r="M9" s="8"/>
    </row>
    <row r="10" spans="1:13" s="5" customFormat="1" x14ac:dyDescent="0.3">
      <c r="A10" s="8">
        <v>7</v>
      </c>
      <c r="B10" s="8" t="s">
        <v>35</v>
      </c>
      <c r="C10" s="7" t="s">
        <v>426</v>
      </c>
      <c r="D10" s="8">
        <v>1</v>
      </c>
      <c r="E10" s="8"/>
      <c r="F10" s="8"/>
      <c r="G10" s="8"/>
      <c r="H10" s="8"/>
      <c r="I10" s="18">
        <v>4.7</v>
      </c>
      <c r="J10" s="8">
        <v>4.7</v>
      </c>
      <c r="K10" s="8"/>
      <c r="L10" s="8"/>
      <c r="M10" s="8"/>
    </row>
    <row r="11" spans="1:13" s="5" customFormat="1" x14ac:dyDescent="0.3">
      <c r="A11" s="8">
        <v>8</v>
      </c>
      <c r="B11" s="10" t="s">
        <v>454</v>
      </c>
      <c r="C11" s="7" t="s">
        <v>419</v>
      </c>
      <c r="D11" s="8"/>
      <c r="E11" s="8"/>
      <c r="F11" s="8"/>
      <c r="G11" s="8">
        <v>1</v>
      </c>
      <c r="H11" s="8"/>
      <c r="I11" s="18">
        <v>5.2</v>
      </c>
      <c r="J11" s="8">
        <v>5.2</v>
      </c>
      <c r="K11" s="8"/>
      <c r="L11" s="8"/>
      <c r="M11" s="8"/>
    </row>
    <row r="12" spans="1:13" s="5" customFormat="1" x14ac:dyDescent="0.3">
      <c r="A12" s="8">
        <v>9</v>
      </c>
      <c r="B12" s="10" t="s">
        <v>453</v>
      </c>
      <c r="C12" s="7" t="s">
        <v>420</v>
      </c>
      <c r="D12" s="8"/>
      <c r="E12" s="8"/>
      <c r="F12" s="8"/>
      <c r="G12" s="8">
        <v>1</v>
      </c>
      <c r="H12" s="8"/>
      <c r="I12" s="18">
        <v>19.2</v>
      </c>
      <c r="J12" s="8">
        <v>19.2</v>
      </c>
      <c r="K12" s="8"/>
      <c r="L12" s="8"/>
      <c r="M12" s="8"/>
    </row>
    <row r="13" spans="1:13" s="5" customFormat="1" x14ac:dyDescent="0.3">
      <c r="A13" s="8">
        <v>10</v>
      </c>
      <c r="B13" s="8" t="s">
        <v>455</v>
      </c>
      <c r="C13" s="7" t="s">
        <v>438</v>
      </c>
      <c r="D13" s="8"/>
      <c r="E13" s="8"/>
      <c r="F13" s="8">
        <v>1</v>
      </c>
      <c r="G13" s="8"/>
      <c r="H13" s="8"/>
      <c r="I13" s="18">
        <v>7.2</v>
      </c>
      <c r="J13" s="8">
        <v>7.2</v>
      </c>
      <c r="K13" s="8"/>
      <c r="L13" s="8"/>
      <c r="M13" s="8"/>
    </row>
    <row r="14" spans="1:13" s="5" customFormat="1" x14ac:dyDescent="0.3">
      <c r="A14" s="8">
        <v>11</v>
      </c>
      <c r="B14" s="8" t="s">
        <v>35</v>
      </c>
      <c r="C14" s="7" t="s">
        <v>427</v>
      </c>
      <c r="D14" s="8">
        <v>1</v>
      </c>
      <c r="E14" s="8"/>
      <c r="F14" s="8"/>
      <c r="G14" s="8"/>
      <c r="H14" s="8"/>
      <c r="I14" s="18">
        <v>12.5</v>
      </c>
      <c r="J14" s="8">
        <v>12.5</v>
      </c>
      <c r="K14" s="8"/>
      <c r="L14" s="8"/>
      <c r="M14" s="8"/>
    </row>
    <row r="15" spans="1:13" s="5" customFormat="1" x14ac:dyDescent="0.3">
      <c r="A15" s="8">
        <v>12</v>
      </c>
      <c r="B15" s="8" t="s">
        <v>456</v>
      </c>
      <c r="C15" s="7" t="s">
        <v>439</v>
      </c>
      <c r="D15" s="8"/>
      <c r="E15" s="8"/>
      <c r="F15" s="8"/>
      <c r="G15" s="8"/>
      <c r="H15" s="8">
        <v>1</v>
      </c>
      <c r="I15" s="18">
        <v>4.5</v>
      </c>
      <c r="J15" s="8">
        <v>4.5</v>
      </c>
      <c r="K15" s="8">
        <v>1</v>
      </c>
      <c r="L15" s="8"/>
      <c r="M15" s="8">
        <v>2</v>
      </c>
    </row>
    <row r="16" spans="1:13" s="5" customFormat="1" x14ac:dyDescent="0.3">
      <c r="A16" s="8">
        <v>13</v>
      </c>
      <c r="B16" s="8" t="s">
        <v>457</v>
      </c>
      <c r="C16" s="7" t="s">
        <v>440</v>
      </c>
      <c r="D16" s="8"/>
      <c r="E16" s="8"/>
      <c r="F16" s="8"/>
      <c r="G16" s="8"/>
      <c r="H16" s="8">
        <v>1</v>
      </c>
      <c r="I16" s="18">
        <v>3.4</v>
      </c>
      <c r="J16" s="8">
        <v>3.4</v>
      </c>
      <c r="K16" s="8">
        <v>1</v>
      </c>
      <c r="L16" s="8"/>
      <c r="M16" s="8">
        <v>1</v>
      </c>
    </row>
    <row r="17" spans="1:13" s="5" customFormat="1" x14ac:dyDescent="0.3">
      <c r="A17" s="8">
        <v>14</v>
      </c>
      <c r="B17" s="8" t="s">
        <v>458</v>
      </c>
      <c r="C17" s="7" t="s">
        <v>441</v>
      </c>
      <c r="D17" s="8"/>
      <c r="E17" s="8"/>
      <c r="F17" s="8"/>
      <c r="G17" s="8">
        <v>1</v>
      </c>
      <c r="H17" s="8"/>
      <c r="I17" s="18">
        <v>7.6</v>
      </c>
      <c r="J17" s="8">
        <v>7.6</v>
      </c>
      <c r="K17" s="8">
        <v>1</v>
      </c>
      <c r="L17" s="8"/>
      <c r="M17" s="8"/>
    </row>
    <row r="18" spans="1:13" s="5" customFormat="1" x14ac:dyDescent="0.3">
      <c r="A18" s="8">
        <v>15</v>
      </c>
      <c r="B18" s="8" t="s">
        <v>459</v>
      </c>
      <c r="C18" s="7" t="s">
        <v>428</v>
      </c>
      <c r="D18" s="8"/>
      <c r="E18" s="8"/>
      <c r="F18" s="8"/>
      <c r="G18" s="8"/>
      <c r="H18" s="8">
        <v>1</v>
      </c>
      <c r="I18" s="18">
        <v>5.0999999999999996</v>
      </c>
      <c r="J18" s="8">
        <v>5.0999999999999996</v>
      </c>
      <c r="K18" s="8">
        <v>1</v>
      </c>
      <c r="L18" s="8"/>
      <c r="M18" s="8">
        <v>2</v>
      </c>
    </row>
    <row r="19" spans="1:13" s="5" customFormat="1" x14ac:dyDescent="0.3">
      <c r="A19" s="8">
        <v>16</v>
      </c>
      <c r="B19" s="8" t="s">
        <v>283</v>
      </c>
      <c r="C19" s="7" t="s">
        <v>429</v>
      </c>
      <c r="D19" s="8"/>
      <c r="E19" s="8"/>
      <c r="F19" s="8"/>
      <c r="G19" s="8">
        <v>1</v>
      </c>
      <c r="H19" s="8"/>
      <c r="I19" s="22">
        <v>14.1</v>
      </c>
      <c r="J19" s="8">
        <v>14.1</v>
      </c>
      <c r="K19" s="8"/>
      <c r="L19" s="8"/>
      <c r="M19" s="8"/>
    </row>
    <row r="20" spans="1:13" s="5" customFormat="1" x14ac:dyDescent="0.3">
      <c r="A20" s="8">
        <v>17</v>
      </c>
      <c r="B20" s="8" t="s">
        <v>460</v>
      </c>
      <c r="C20" s="7" t="s">
        <v>431</v>
      </c>
      <c r="D20" s="8"/>
      <c r="E20" s="8"/>
      <c r="F20" s="8">
        <v>1</v>
      </c>
      <c r="G20" s="8"/>
      <c r="H20" s="8"/>
      <c r="I20" s="22">
        <v>4.2</v>
      </c>
      <c r="J20" s="8">
        <v>4.2</v>
      </c>
      <c r="K20" s="8">
        <v>2</v>
      </c>
      <c r="L20" s="8"/>
      <c r="M20" s="8"/>
    </row>
    <row r="21" spans="1:13" s="5" customFormat="1" x14ac:dyDescent="0.3">
      <c r="A21" s="8">
        <v>18</v>
      </c>
      <c r="B21" s="8" t="s">
        <v>461</v>
      </c>
      <c r="C21" s="7" t="s">
        <v>430</v>
      </c>
      <c r="D21" s="8"/>
      <c r="E21" s="8"/>
      <c r="F21" s="8">
        <v>1</v>
      </c>
      <c r="G21" s="8"/>
      <c r="H21" s="8"/>
      <c r="I21" s="22">
        <v>3</v>
      </c>
      <c r="J21" s="8">
        <v>3</v>
      </c>
      <c r="K21" s="8"/>
      <c r="L21" s="8"/>
      <c r="M21" s="8"/>
    </row>
    <row r="22" spans="1:13" s="5" customFormat="1" x14ac:dyDescent="0.3">
      <c r="A22" s="19">
        <v>19</v>
      </c>
      <c r="B22" s="19" t="s">
        <v>462</v>
      </c>
      <c r="C22" s="29" t="s">
        <v>432</v>
      </c>
      <c r="D22" s="19"/>
      <c r="E22" s="19">
        <v>1</v>
      </c>
      <c r="F22" s="19"/>
      <c r="G22" s="19"/>
      <c r="H22" s="19"/>
      <c r="I22" s="21">
        <v>12.4</v>
      </c>
      <c r="J22" s="19">
        <v>12.4</v>
      </c>
      <c r="K22" s="19">
        <v>1</v>
      </c>
      <c r="L22" s="19"/>
      <c r="M22" s="19"/>
    </row>
    <row r="23" spans="1:13" s="5" customFormat="1" x14ac:dyDescent="0.3">
      <c r="A23" s="19">
        <v>20</v>
      </c>
      <c r="B23" s="19" t="s">
        <v>35</v>
      </c>
      <c r="C23" s="29" t="s">
        <v>433</v>
      </c>
      <c r="D23" s="19">
        <v>1</v>
      </c>
      <c r="E23" s="19"/>
      <c r="F23" s="19"/>
      <c r="G23" s="19"/>
      <c r="H23" s="19"/>
      <c r="I23" s="21">
        <v>19.600000000000001</v>
      </c>
      <c r="J23" s="19">
        <v>19.600000000000001</v>
      </c>
      <c r="K23" s="19"/>
      <c r="L23" s="19"/>
      <c r="M23" s="19"/>
    </row>
    <row r="24" spans="1:13" s="5" customFormat="1" x14ac:dyDescent="0.3">
      <c r="A24" s="19">
        <v>21</v>
      </c>
      <c r="B24" s="19" t="s">
        <v>463</v>
      </c>
      <c r="C24" s="29" t="s">
        <v>442</v>
      </c>
      <c r="D24" s="19"/>
      <c r="E24" s="19">
        <v>1</v>
      </c>
      <c r="F24" s="19"/>
      <c r="G24" s="19"/>
      <c r="H24" s="19"/>
      <c r="I24" s="21">
        <v>21.7</v>
      </c>
      <c r="J24" s="19">
        <v>21.7</v>
      </c>
      <c r="K24" s="19">
        <v>1</v>
      </c>
      <c r="L24" s="19"/>
      <c r="M24" s="19"/>
    </row>
    <row r="25" spans="1:13" s="5" customFormat="1" x14ac:dyDescent="0.3">
      <c r="A25" s="19">
        <v>22</v>
      </c>
      <c r="B25" s="19" t="s">
        <v>464</v>
      </c>
      <c r="C25" s="29" t="s">
        <v>443</v>
      </c>
      <c r="D25" s="19"/>
      <c r="E25" s="19"/>
      <c r="F25" s="19"/>
      <c r="G25" s="19"/>
      <c r="H25" s="19">
        <v>1</v>
      </c>
      <c r="I25" s="21">
        <v>2.6</v>
      </c>
      <c r="J25" s="19">
        <v>2.6</v>
      </c>
      <c r="K25" s="19">
        <v>1</v>
      </c>
      <c r="L25" s="19">
        <v>1</v>
      </c>
      <c r="M25" s="19">
        <v>1</v>
      </c>
    </row>
    <row r="26" spans="1:13" s="5" customFormat="1" x14ac:dyDescent="0.3">
      <c r="A26" s="19">
        <v>23</v>
      </c>
      <c r="B26" s="19" t="s">
        <v>464</v>
      </c>
      <c r="C26" s="29" t="s">
        <v>444</v>
      </c>
      <c r="D26" s="19"/>
      <c r="E26" s="19"/>
      <c r="F26" s="19"/>
      <c r="G26" s="19"/>
      <c r="H26" s="19">
        <v>1</v>
      </c>
      <c r="I26" s="21">
        <v>2.5</v>
      </c>
      <c r="J26" s="19">
        <v>2.5</v>
      </c>
      <c r="K26" s="19">
        <v>1</v>
      </c>
      <c r="L26" s="19">
        <v>1</v>
      </c>
      <c r="M26" s="19">
        <v>1</v>
      </c>
    </row>
    <row r="27" spans="1:13" s="5" customFormat="1" x14ac:dyDescent="0.3">
      <c r="A27" s="19">
        <v>24</v>
      </c>
      <c r="B27" s="19" t="s">
        <v>465</v>
      </c>
      <c r="C27" s="29" t="s">
        <v>445</v>
      </c>
      <c r="D27" s="19"/>
      <c r="E27" s="19">
        <v>1</v>
      </c>
      <c r="F27" s="19"/>
      <c r="G27" s="19"/>
      <c r="H27" s="19"/>
      <c r="I27" s="21">
        <v>18.899999999999999</v>
      </c>
      <c r="J27" s="19">
        <v>18.899999999999999</v>
      </c>
      <c r="K27" s="19">
        <v>1</v>
      </c>
      <c r="L27" s="19"/>
      <c r="M27" s="19"/>
    </row>
    <row r="28" spans="1:13" s="5" customFormat="1" x14ac:dyDescent="0.3">
      <c r="A28" s="19">
        <v>25</v>
      </c>
      <c r="B28" s="19" t="s">
        <v>466</v>
      </c>
      <c r="C28" s="29" t="s">
        <v>421</v>
      </c>
      <c r="D28" s="19"/>
      <c r="E28" s="19">
        <v>1</v>
      </c>
      <c r="F28" s="19"/>
      <c r="G28" s="19"/>
      <c r="H28" s="19"/>
      <c r="I28" s="21">
        <v>8.6</v>
      </c>
      <c r="J28" s="19">
        <v>8.6</v>
      </c>
      <c r="K28" s="19">
        <v>2</v>
      </c>
      <c r="L28" s="19"/>
      <c r="M28" s="19"/>
    </row>
    <row r="29" spans="1:13" s="5" customFormat="1" x14ac:dyDescent="0.3">
      <c r="A29" s="19">
        <v>26</v>
      </c>
      <c r="B29" s="19" t="s">
        <v>468</v>
      </c>
      <c r="C29" s="29" t="s">
        <v>422</v>
      </c>
      <c r="D29" s="19"/>
      <c r="E29" s="19">
        <v>1</v>
      </c>
      <c r="F29" s="19"/>
      <c r="G29" s="19"/>
      <c r="H29" s="19"/>
      <c r="I29" s="21">
        <v>8.6999999999999993</v>
      </c>
      <c r="J29" s="19">
        <v>8.6999999999999993</v>
      </c>
      <c r="K29" s="19"/>
      <c r="L29" s="19"/>
      <c r="M29" s="19"/>
    </row>
    <row r="30" spans="1:13" s="5" customFormat="1" x14ac:dyDescent="0.3">
      <c r="A30" s="19">
        <v>27</v>
      </c>
      <c r="B30" s="19" t="s">
        <v>469</v>
      </c>
      <c r="C30" s="29" t="s">
        <v>434</v>
      </c>
      <c r="D30" s="19"/>
      <c r="E30" s="19">
        <v>1</v>
      </c>
      <c r="F30" s="19"/>
      <c r="G30" s="19"/>
      <c r="H30" s="19"/>
      <c r="I30" s="21">
        <v>8.8000000000000007</v>
      </c>
      <c r="J30" s="19">
        <v>8.8000000000000007</v>
      </c>
      <c r="K30" s="19"/>
      <c r="L30" s="19"/>
      <c r="M30" s="19"/>
    </row>
    <row r="31" spans="1:13" s="5" customFormat="1" x14ac:dyDescent="0.3">
      <c r="A31" s="19">
        <v>28</v>
      </c>
      <c r="B31" s="19" t="s">
        <v>470</v>
      </c>
      <c r="C31" s="29" t="s">
        <v>446</v>
      </c>
      <c r="D31" s="19"/>
      <c r="E31" s="19">
        <v>1</v>
      </c>
      <c r="F31" s="19"/>
      <c r="G31" s="19"/>
      <c r="H31" s="19"/>
      <c r="I31" s="21">
        <v>19.899999999999999</v>
      </c>
      <c r="J31" s="19">
        <v>19.899999999999999</v>
      </c>
      <c r="K31" s="19">
        <v>2</v>
      </c>
      <c r="L31" s="19"/>
      <c r="M31" s="19"/>
    </row>
    <row r="32" spans="1:13" s="5" customFormat="1" x14ac:dyDescent="0.3">
      <c r="A32" s="19">
        <v>29</v>
      </c>
      <c r="B32" s="19" t="s">
        <v>471</v>
      </c>
      <c r="C32" s="29" t="s">
        <v>447</v>
      </c>
      <c r="D32" s="19"/>
      <c r="E32" s="19">
        <v>1</v>
      </c>
      <c r="F32" s="19"/>
      <c r="G32" s="19"/>
      <c r="H32" s="19"/>
      <c r="I32" s="21">
        <v>19.899999999999999</v>
      </c>
      <c r="J32" s="19">
        <v>19.899999999999999</v>
      </c>
      <c r="K32" s="19">
        <v>2</v>
      </c>
      <c r="L32" s="19"/>
      <c r="M32" s="19"/>
    </row>
    <row r="33" spans="1:13" s="5" customFormat="1" x14ac:dyDescent="0.3">
      <c r="A33" s="19">
        <v>30</v>
      </c>
      <c r="B33" s="19" t="s">
        <v>472</v>
      </c>
      <c r="C33" s="29" t="s">
        <v>448</v>
      </c>
      <c r="D33" s="19"/>
      <c r="E33" s="19">
        <v>1</v>
      </c>
      <c r="F33" s="19"/>
      <c r="G33" s="19"/>
      <c r="H33" s="19"/>
      <c r="I33" s="21">
        <v>12.7</v>
      </c>
      <c r="J33" s="19">
        <v>12.7</v>
      </c>
      <c r="K33" s="19">
        <v>1</v>
      </c>
      <c r="L33" s="19"/>
      <c r="M33" s="19"/>
    </row>
    <row r="34" spans="1:13" s="5" customFormat="1" x14ac:dyDescent="0.3">
      <c r="A34" s="19">
        <v>31</v>
      </c>
      <c r="B34" s="19" t="s">
        <v>473</v>
      </c>
      <c r="C34" s="29" t="s">
        <v>435</v>
      </c>
      <c r="D34" s="19">
        <v>1</v>
      </c>
      <c r="E34" s="19"/>
      <c r="F34" s="19"/>
      <c r="G34" s="19"/>
      <c r="H34" s="19"/>
      <c r="I34" s="21">
        <v>13.4</v>
      </c>
      <c r="J34" s="19">
        <v>13.4</v>
      </c>
      <c r="K34" s="19"/>
      <c r="L34" s="19"/>
      <c r="M34" s="19"/>
    </row>
    <row r="35" spans="1:13" s="5" customFormat="1" x14ac:dyDescent="0.3">
      <c r="A35" s="19">
        <v>32</v>
      </c>
      <c r="B35" s="19" t="s">
        <v>472</v>
      </c>
      <c r="C35" s="29" t="s">
        <v>436</v>
      </c>
      <c r="D35" s="19"/>
      <c r="E35" s="19">
        <v>1</v>
      </c>
      <c r="F35" s="19"/>
      <c r="G35" s="19"/>
      <c r="H35" s="19"/>
      <c r="I35" s="21">
        <v>12.3</v>
      </c>
      <c r="J35" s="19">
        <v>12.3</v>
      </c>
      <c r="K35" s="19">
        <v>1</v>
      </c>
      <c r="L35" s="19"/>
      <c r="M35" s="19"/>
    </row>
    <row r="36" spans="1:13" s="5" customFormat="1" x14ac:dyDescent="0.3">
      <c r="A36" s="8">
        <v>33</v>
      </c>
      <c r="B36" s="8" t="s">
        <v>474</v>
      </c>
      <c r="C36" s="7" t="s">
        <v>423</v>
      </c>
      <c r="D36" s="8"/>
      <c r="E36" s="8"/>
      <c r="F36" s="8"/>
      <c r="G36" s="8">
        <v>1</v>
      </c>
      <c r="H36" s="8"/>
      <c r="I36" s="22">
        <v>9.4</v>
      </c>
      <c r="J36" s="8">
        <v>9.4</v>
      </c>
      <c r="K36" s="8"/>
      <c r="L36" s="8"/>
      <c r="M36" s="8"/>
    </row>
    <row r="37" spans="1:13" s="5" customFormat="1" x14ac:dyDescent="0.3">
      <c r="A37" s="8">
        <v>34</v>
      </c>
      <c r="B37" s="10" t="s">
        <v>452</v>
      </c>
      <c r="C37" s="7" t="s">
        <v>424</v>
      </c>
      <c r="D37" s="8"/>
      <c r="E37" s="8"/>
      <c r="F37" s="8"/>
      <c r="G37" s="8">
        <v>1</v>
      </c>
      <c r="H37" s="8"/>
      <c r="I37" s="22">
        <v>14.8</v>
      </c>
      <c r="J37" s="8">
        <v>14.8</v>
      </c>
      <c r="K37" s="8"/>
      <c r="L37" s="8"/>
      <c r="M37" s="8"/>
    </row>
    <row r="38" spans="1:13" s="5" customFormat="1" x14ac:dyDescent="0.3">
      <c r="A38" s="8">
        <v>35</v>
      </c>
      <c r="B38" s="8" t="s">
        <v>475</v>
      </c>
      <c r="C38" s="7" t="s">
        <v>437</v>
      </c>
      <c r="D38" s="8"/>
      <c r="E38" s="8"/>
      <c r="F38" s="8">
        <v>1</v>
      </c>
      <c r="G38" s="8"/>
      <c r="H38" s="8"/>
      <c r="I38" s="22">
        <v>2.6</v>
      </c>
      <c r="J38" s="8">
        <v>2.6</v>
      </c>
      <c r="K38" s="8"/>
      <c r="L38" s="8"/>
      <c r="M38" s="8"/>
    </row>
    <row r="39" spans="1:13" s="5" customFormat="1" x14ac:dyDescent="0.3">
      <c r="A39" s="8">
        <v>36</v>
      </c>
      <c r="B39" s="8" t="s">
        <v>35</v>
      </c>
      <c r="C39" s="7" t="s">
        <v>476</v>
      </c>
      <c r="D39" s="8">
        <v>1</v>
      </c>
      <c r="E39" s="8"/>
      <c r="F39" s="8"/>
      <c r="G39" s="8"/>
      <c r="H39" s="8"/>
      <c r="I39" s="22">
        <v>15.2</v>
      </c>
      <c r="J39" s="8">
        <v>15.2</v>
      </c>
      <c r="K39" s="8"/>
      <c r="L39" s="8"/>
      <c r="M39" s="8"/>
    </row>
    <row r="40" spans="1:13" x14ac:dyDescent="0.3">
      <c r="A40" s="42"/>
      <c r="B40" s="83" t="s">
        <v>230</v>
      </c>
      <c r="C40" s="7"/>
      <c r="D40" s="42">
        <v>10</v>
      </c>
      <c r="E40" s="42">
        <f>SUM(E4:E38)</f>
        <v>10</v>
      </c>
      <c r="F40" s="42">
        <f>SUM(F5:F38)</f>
        <v>4</v>
      </c>
      <c r="G40" s="42">
        <v>9</v>
      </c>
      <c r="H40" s="42">
        <f t="shared" ref="H40:K40" si="0">SUM(H4:H38)</f>
        <v>5</v>
      </c>
      <c r="I40" s="84">
        <f>SUM(I4:I39)</f>
        <v>382.69999999999987</v>
      </c>
      <c r="J40" s="42">
        <f>SUM(J4:J39)</f>
        <v>382.69999999999987</v>
      </c>
      <c r="K40" s="42">
        <f t="shared" si="0"/>
        <v>19</v>
      </c>
      <c r="L40" s="42">
        <v>9</v>
      </c>
      <c r="M40" s="42">
        <v>7</v>
      </c>
    </row>
    <row r="41" spans="1:13" x14ac:dyDescent="0.3">
      <c r="I41" s="36"/>
    </row>
    <row r="42" spans="1:13" x14ac:dyDescent="0.3">
      <c r="I42" s="36"/>
    </row>
    <row r="43" spans="1:13" ht="13.5" customHeight="1" x14ac:dyDescent="0.3"/>
    <row r="44" spans="1:13" x14ac:dyDescent="0.3">
      <c r="B44" s="50" t="s">
        <v>3</v>
      </c>
      <c r="C44" s="42">
        <v>95.7</v>
      </c>
      <c r="D44" s="36"/>
    </row>
    <row r="45" spans="1:13" x14ac:dyDescent="0.3">
      <c r="B45" s="50" t="s">
        <v>2961</v>
      </c>
      <c r="C45" s="42">
        <v>143.9</v>
      </c>
      <c r="D45" s="36"/>
    </row>
    <row r="46" spans="1:13" x14ac:dyDescent="0.3">
      <c r="B46" s="50" t="s">
        <v>5</v>
      </c>
      <c r="C46" s="42">
        <v>17</v>
      </c>
      <c r="D46" s="36"/>
    </row>
    <row r="47" spans="1:13" x14ac:dyDescent="0.3">
      <c r="B47" s="50" t="s">
        <v>232</v>
      </c>
      <c r="C47" s="42">
        <v>108</v>
      </c>
      <c r="D47" s="36"/>
    </row>
    <row r="48" spans="1:13" x14ac:dyDescent="0.3">
      <c r="B48" s="47" t="s">
        <v>7</v>
      </c>
      <c r="C48" s="42">
        <v>18.100000000000001</v>
      </c>
      <c r="D48" s="105"/>
    </row>
    <row r="49" spans="1:5" x14ac:dyDescent="0.3">
      <c r="C49" s="36">
        <f>SUM(C44:C48)</f>
        <v>382.70000000000005</v>
      </c>
      <c r="D49" s="54"/>
    </row>
    <row r="50" spans="1:5" x14ac:dyDescent="0.3">
      <c r="C50" s="36"/>
      <c r="D50" s="54"/>
    </row>
    <row r="51" spans="1:5" x14ac:dyDescent="0.3">
      <c r="B51" s="39" t="s">
        <v>549</v>
      </c>
      <c r="C51" s="55">
        <v>5</v>
      </c>
      <c r="D51" s="54"/>
    </row>
    <row r="52" spans="1:5" x14ac:dyDescent="0.3">
      <c r="B52" s="39" t="s">
        <v>550</v>
      </c>
      <c r="C52" s="55">
        <v>19</v>
      </c>
      <c r="D52" s="54"/>
    </row>
    <row r="53" spans="1:5" x14ac:dyDescent="0.3">
      <c r="B53" s="39" t="s">
        <v>551</v>
      </c>
      <c r="C53" s="55">
        <v>19</v>
      </c>
      <c r="D53" s="54"/>
    </row>
    <row r="55" spans="1:5" x14ac:dyDescent="0.3">
      <c r="B55" s="36" t="s">
        <v>1692</v>
      </c>
      <c r="C55" s="36" t="s">
        <v>234</v>
      </c>
      <c r="D55" s="36" t="s">
        <v>235</v>
      </c>
      <c r="E55" s="36" t="s">
        <v>236</v>
      </c>
    </row>
    <row r="56" spans="1:5" x14ac:dyDescent="0.3">
      <c r="A56" s="12">
        <v>1</v>
      </c>
      <c r="B56" s="12" t="s">
        <v>477</v>
      </c>
      <c r="C56" s="12" t="s">
        <v>478</v>
      </c>
      <c r="D56" s="12">
        <v>1</v>
      </c>
      <c r="E56" s="12">
        <v>1.66</v>
      </c>
    </row>
    <row r="57" spans="1:5" x14ac:dyDescent="0.3">
      <c r="A57" s="12">
        <v>2</v>
      </c>
      <c r="B57" s="12" t="s">
        <v>477</v>
      </c>
      <c r="C57" s="12" t="s">
        <v>479</v>
      </c>
      <c r="D57" s="12">
        <v>2</v>
      </c>
      <c r="E57" s="12">
        <v>3.69</v>
      </c>
    </row>
    <row r="58" spans="1:5" x14ac:dyDescent="0.3">
      <c r="A58" s="12">
        <v>3</v>
      </c>
      <c r="B58" s="12" t="s">
        <v>477</v>
      </c>
      <c r="C58" s="12" t="s">
        <v>480</v>
      </c>
      <c r="D58" s="12">
        <v>10</v>
      </c>
      <c r="E58" s="12">
        <v>24.6</v>
      </c>
    </row>
    <row r="59" spans="1:5" x14ac:dyDescent="0.3">
      <c r="A59" s="12">
        <v>4</v>
      </c>
      <c r="B59" s="12" t="s">
        <v>477</v>
      </c>
      <c r="C59" s="12" t="s">
        <v>481</v>
      </c>
      <c r="D59" s="12">
        <v>1</v>
      </c>
      <c r="E59" s="12">
        <v>4.0999999999999996</v>
      </c>
    </row>
    <row r="60" spans="1:5" x14ac:dyDescent="0.3">
      <c r="A60" s="12">
        <v>5</v>
      </c>
      <c r="B60" s="12" t="s">
        <v>477</v>
      </c>
      <c r="C60" s="12" t="s">
        <v>482</v>
      </c>
      <c r="D60" s="12">
        <v>1</v>
      </c>
      <c r="E60" s="12">
        <v>4.45</v>
      </c>
    </row>
    <row r="61" spans="1:5" x14ac:dyDescent="0.3">
      <c r="A61" s="12">
        <v>6</v>
      </c>
      <c r="B61" s="12" t="s">
        <v>477</v>
      </c>
      <c r="C61" s="12" t="s">
        <v>483</v>
      </c>
      <c r="D61" s="12">
        <v>1</v>
      </c>
      <c r="E61" s="12">
        <v>6.87</v>
      </c>
    </row>
    <row r="62" spans="1:5" x14ac:dyDescent="0.3">
      <c r="A62" s="12">
        <v>7</v>
      </c>
      <c r="B62" s="12" t="s">
        <v>477</v>
      </c>
      <c r="C62" s="12" t="s">
        <v>484</v>
      </c>
      <c r="D62" s="12">
        <v>1</v>
      </c>
      <c r="E62" s="12">
        <v>9.84</v>
      </c>
    </row>
    <row r="63" spans="1:5" x14ac:dyDescent="0.3">
      <c r="A63" s="12">
        <v>8</v>
      </c>
      <c r="B63" s="12" t="s">
        <v>477</v>
      </c>
      <c r="C63" s="12" t="s">
        <v>485</v>
      </c>
      <c r="D63" s="12">
        <v>1</v>
      </c>
      <c r="E63" s="12">
        <v>1.48</v>
      </c>
    </row>
    <row r="64" spans="1:5" x14ac:dyDescent="0.3">
      <c r="E64" s="36">
        <f>SUM(E56:E63)</f>
        <v>56.690000000000005</v>
      </c>
    </row>
    <row r="66" spans="2:89" x14ac:dyDescent="0.3">
      <c r="B66" s="92" t="s">
        <v>2962</v>
      </c>
    </row>
    <row r="67" spans="2:89" x14ac:dyDescent="0.3">
      <c r="B67" s="92" t="s">
        <v>486</v>
      </c>
    </row>
    <row r="69" spans="2:89" x14ac:dyDescent="0.3">
      <c r="B69" s="58" t="s">
        <v>552</v>
      </c>
      <c r="C69" s="59"/>
      <c r="D69" s="59"/>
      <c r="I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</row>
    <row r="70" spans="2:89" x14ac:dyDescent="0.3">
      <c r="I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</row>
    <row r="71" spans="2:89" s="5" customFormat="1" ht="16.2" x14ac:dyDescent="0.3">
      <c r="B71" s="108" t="s">
        <v>2963</v>
      </c>
      <c r="C71" s="23"/>
      <c r="D71" s="23"/>
      <c r="E71" s="23"/>
      <c r="F71" s="23"/>
    </row>
    <row r="72" spans="2:89" x14ac:dyDescent="0.3">
      <c r="B72" s="57"/>
      <c r="I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</row>
    <row r="73" spans="2:89" x14ac:dyDescent="0.3">
      <c r="B73" s="223" t="s">
        <v>251</v>
      </c>
      <c r="I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</row>
    <row r="74" spans="2:89" x14ac:dyDescent="0.3">
      <c r="B74" s="109" t="s">
        <v>2931</v>
      </c>
      <c r="I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</row>
    <row r="75" spans="2:89" x14ac:dyDescent="0.3">
      <c r="B75" s="109" t="s">
        <v>2965</v>
      </c>
      <c r="I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</row>
    <row r="76" spans="2:89" x14ac:dyDescent="0.3">
      <c r="B76" s="109" t="s">
        <v>2932</v>
      </c>
      <c r="I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</row>
    <row r="77" spans="2:89" x14ac:dyDescent="0.3">
      <c r="B77" s="109" t="s">
        <v>3061</v>
      </c>
      <c r="I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</row>
    <row r="78" spans="2:89" x14ac:dyDescent="0.3">
      <c r="B78" s="109" t="s">
        <v>2934</v>
      </c>
      <c r="I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</row>
    <row r="79" spans="2:89" x14ac:dyDescent="0.3">
      <c r="B79" s="109" t="s">
        <v>2935</v>
      </c>
      <c r="I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</row>
    <row r="80" spans="2:89" x14ac:dyDescent="0.3">
      <c r="B80" s="109" t="s">
        <v>2936</v>
      </c>
      <c r="I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</row>
    <row r="81" spans="2:89" x14ac:dyDescent="0.3">
      <c r="B81" s="3" t="s">
        <v>2964</v>
      </c>
      <c r="I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</row>
    <row r="82" spans="2:89" x14ac:dyDescent="0.3">
      <c r="B82" s="3"/>
      <c r="I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</row>
    <row r="83" spans="2:89" x14ac:dyDescent="0.3">
      <c r="B83" s="223" t="s">
        <v>252</v>
      </c>
      <c r="I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</row>
    <row r="84" spans="2:89" x14ac:dyDescent="0.3">
      <c r="I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</row>
    <row r="85" spans="2:89" x14ac:dyDescent="0.3">
      <c r="B85" s="109" t="s">
        <v>2937</v>
      </c>
      <c r="I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</row>
    <row r="86" spans="2:89" x14ac:dyDescent="0.3">
      <c r="B86" s="109" t="s">
        <v>2938</v>
      </c>
      <c r="I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</row>
    <row r="87" spans="2:89" x14ac:dyDescent="0.3">
      <c r="B87" s="109" t="s">
        <v>2939</v>
      </c>
      <c r="I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</row>
    <row r="88" spans="2:89" x14ac:dyDescent="0.3">
      <c r="B88" s="109" t="s">
        <v>2940</v>
      </c>
      <c r="I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</row>
    <row r="89" spans="2:89" x14ac:dyDescent="0.3">
      <c r="B89" s="110" t="s">
        <v>2941</v>
      </c>
      <c r="I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</row>
    <row r="90" spans="2:89" x14ac:dyDescent="0.3">
      <c r="I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</row>
    <row r="91" spans="2:89" x14ac:dyDescent="0.3">
      <c r="B91" s="57" t="s">
        <v>571</v>
      </c>
      <c r="I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</row>
    <row r="92" spans="2:89" x14ac:dyDescent="0.3">
      <c r="I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</row>
    <row r="93" spans="2:89" x14ac:dyDescent="0.3">
      <c r="B93" s="61" t="s">
        <v>555</v>
      </c>
      <c r="I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</row>
    <row r="94" spans="2:89" x14ac:dyDescent="0.3">
      <c r="I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</row>
    <row r="95" spans="2:89" x14ac:dyDescent="0.3">
      <c r="B95" s="3" t="s">
        <v>2809</v>
      </c>
      <c r="I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</row>
    <row r="96" spans="2:89" x14ac:dyDescent="0.3">
      <c r="B96" s="3" t="s">
        <v>2967</v>
      </c>
      <c r="I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</row>
    <row r="97" spans="2:89" x14ac:dyDescent="0.3">
      <c r="B97" s="4" t="s">
        <v>2840</v>
      </c>
      <c r="C97" s="63"/>
      <c r="F97" s="63"/>
      <c r="H97" s="5"/>
      <c r="I97" s="5"/>
      <c r="J97" s="46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</row>
    <row r="98" spans="2:89" x14ac:dyDescent="0.3">
      <c r="B98" s="3" t="s">
        <v>2968</v>
      </c>
      <c r="I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</row>
    <row r="99" spans="2:89" x14ac:dyDescent="0.3">
      <c r="B99" s="3" t="s">
        <v>2841</v>
      </c>
      <c r="I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</row>
    <row r="100" spans="2:89" x14ac:dyDescent="0.3">
      <c r="B100" s="3" t="s">
        <v>2969</v>
      </c>
      <c r="I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</row>
    <row r="101" spans="2:89" x14ac:dyDescent="0.3">
      <c r="B101" s="3" t="s">
        <v>2970</v>
      </c>
      <c r="I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</row>
    <row r="102" spans="2:89" x14ac:dyDescent="0.3">
      <c r="B102" s="3" t="s">
        <v>2971</v>
      </c>
      <c r="I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</row>
    <row r="103" spans="2:89" x14ac:dyDescent="0.3">
      <c r="B103" s="3" t="s">
        <v>2972</v>
      </c>
      <c r="I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</row>
    <row r="104" spans="2:89" x14ac:dyDescent="0.3">
      <c r="B104" s="60" t="s">
        <v>2833</v>
      </c>
      <c r="I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</row>
    <row r="105" spans="2:89" x14ac:dyDescent="0.3">
      <c r="B105" s="60"/>
      <c r="I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</row>
    <row r="106" spans="2:89" x14ac:dyDescent="0.3">
      <c r="B106" s="61" t="s">
        <v>563</v>
      </c>
      <c r="I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</row>
    <row r="107" spans="2:89" x14ac:dyDescent="0.3">
      <c r="I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</row>
    <row r="108" spans="2:89" x14ac:dyDescent="0.3">
      <c r="B108" s="60" t="s">
        <v>2791</v>
      </c>
      <c r="I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</row>
    <row r="109" spans="2:89" s="5" customFormat="1" x14ac:dyDescent="0.3">
      <c r="B109" s="64" t="s">
        <v>2973</v>
      </c>
    </row>
    <row r="110" spans="2:89" x14ac:dyDescent="0.3">
      <c r="B110" s="3" t="s">
        <v>589</v>
      </c>
      <c r="I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</row>
    <row r="111" spans="2:89" s="5" customFormat="1" x14ac:dyDescent="0.3">
      <c r="B111" s="64" t="s">
        <v>2726</v>
      </c>
    </row>
    <row r="112" spans="2:89" ht="17.25" customHeight="1" x14ac:dyDescent="0.3">
      <c r="B112" s="64" t="s">
        <v>2769</v>
      </c>
      <c r="I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</row>
    <row r="113" spans="2:89" ht="17.25" customHeight="1" x14ac:dyDescent="0.3">
      <c r="B113" s="64"/>
      <c r="I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</row>
    <row r="114" spans="2:89" x14ac:dyDescent="0.3">
      <c r="B114" s="61" t="s">
        <v>564</v>
      </c>
      <c r="I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</row>
    <row r="115" spans="2:89" x14ac:dyDescent="0.3">
      <c r="I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</row>
    <row r="116" spans="2:89" x14ac:dyDescent="0.3">
      <c r="B116" s="3" t="s">
        <v>565</v>
      </c>
      <c r="I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</row>
    <row r="117" spans="2:89" x14ac:dyDescent="0.3">
      <c r="B117" s="3" t="s">
        <v>566</v>
      </c>
      <c r="I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</row>
    <row r="118" spans="2:89" x14ac:dyDescent="0.3">
      <c r="B118" s="3" t="s">
        <v>2975</v>
      </c>
      <c r="I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</row>
    <row r="119" spans="2:89" x14ac:dyDescent="0.3">
      <c r="B119" s="3" t="s">
        <v>588</v>
      </c>
      <c r="I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</row>
    <row r="120" spans="2:89" x14ac:dyDescent="0.3">
      <c r="B120" s="3" t="s">
        <v>2974</v>
      </c>
      <c r="I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</row>
    <row r="121" spans="2:89" x14ac:dyDescent="0.3">
      <c r="I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</row>
    <row r="122" spans="2:89" x14ac:dyDescent="0.3">
      <c r="B122" s="61" t="s">
        <v>581</v>
      </c>
      <c r="I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</row>
    <row r="123" spans="2:89" x14ac:dyDescent="0.3">
      <c r="I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</row>
    <row r="124" spans="2:89" x14ac:dyDescent="0.3">
      <c r="B124" s="3" t="s">
        <v>569</v>
      </c>
      <c r="I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</row>
    <row r="125" spans="2:89" x14ac:dyDescent="0.3">
      <c r="B125" s="60" t="s">
        <v>582</v>
      </c>
      <c r="I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</row>
    <row r="126" spans="2:89" x14ac:dyDescent="0.3">
      <c r="B126" s="3" t="s">
        <v>574</v>
      </c>
      <c r="I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</row>
    <row r="127" spans="2:89" s="5" customFormat="1" ht="15.75" customHeight="1" x14ac:dyDescent="0.3">
      <c r="B127" s="230" t="s">
        <v>2976</v>
      </c>
      <c r="C127" s="230"/>
      <c r="D127" s="230"/>
      <c r="E127" s="230"/>
      <c r="F127" s="230"/>
      <c r="G127" s="230"/>
      <c r="H127" s="230"/>
    </row>
    <row r="128" spans="2:89" x14ac:dyDescent="0.3">
      <c r="I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</row>
    <row r="130" spans="2:4" x14ac:dyDescent="0.3">
      <c r="B130" s="73" t="s">
        <v>2912</v>
      </c>
      <c r="C130" s="59"/>
      <c r="D130" s="59"/>
    </row>
  </sheetData>
  <mergeCells count="1">
    <mergeCell ref="B127:H127"/>
  </mergeCells>
  <pageMargins left="0.7" right="0.7" top="0.75" bottom="0.75" header="0.3" footer="0.3"/>
  <pageSetup paperSize="9" scale="27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48"/>
  <sheetViews>
    <sheetView topLeftCell="A103" workbookViewId="0">
      <selection activeCell="E108" sqref="E108"/>
    </sheetView>
  </sheetViews>
  <sheetFormatPr defaultColWidth="9.109375" defaultRowHeight="14.4" x14ac:dyDescent="0.3"/>
  <cols>
    <col min="1" max="1" width="4.109375" style="5" customWidth="1"/>
    <col min="2" max="2" width="72" style="5" customWidth="1"/>
    <col min="3" max="3" width="26.44140625" style="5" customWidth="1"/>
    <col min="4" max="4" width="17.109375" style="5" customWidth="1"/>
    <col min="5" max="5" width="17.88671875" style="5" customWidth="1"/>
    <col min="6" max="6" width="15.33203125" style="5" customWidth="1"/>
    <col min="7" max="7" width="14.33203125" style="5" customWidth="1"/>
    <col min="8" max="8" width="11.6640625" style="5" customWidth="1"/>
    <col min="9" max="9" width="13.5546875" style="5" customWidth="1"/>
    <col min="10" max="10" width="16.44140625" style="5" customWidth="1"/>
    <col min="11" max="12" width="17.109375" style="5" customWidth="1"/>
    <col min="13" max="13" width="9.109375" style="5"/>
    <col min="14" max="14" width="11.6640625" style="5" customWidth="1"/>
    <col min="15" max="16384" width="9.109375" style="5"/>
  </cols>
  <sheetData>
    <row r="1" spans="1:14" x14ac:dyDescent="0.3">
      <c r="B1" s="54" t="s">
        <v>2992</v>
      </c>
      <c r="C1" s="54"/>
      <c r="I1" s="54"/>
      <c r="J1" s="54"/>
      <c r="K1" s="54"/>
      <c r="L1" s="54"/>
    </row>
    <row r="3" spans="1:14" ht="43.2" x14ac:dyDescent="0.3">
      <c r="A3" s="8" t="s">
        <v>0</v>
      </c>
      <c r="B3" s="38" t="s">
        <v>1</v>
      </c>
      <c r="C3" s="39" t="s">
        <v>2</v>
      </c>
      <c r="D3" s="39" t="s">
        <v>3</v>
      </c>
      <c r="E3" s="39" t="s">
        <v>4</v>
      </c>
      <c r="F3" s="39" t="s">
        <v>714</v>
      </c>
      <c r="G3" s="39" t="s">
        <v>6</v>
      </c>
      <c r="H3" s="39" t="s">
        <v>711</v>
      </c>
      <c r="I3" s="40" t="s">
        <v>2960</v>
      </c>
      <c r="J3" s="39" t="s">
        <v>684</v>
      </c>
      <c r="K3" s="38" t="s">
        <v>10</v>
      </c>
      <c r="L3" s="39" t="s">
        <v>683</v>
      </c>
      <c r="M3" s="38" t="s">
        <v>15</v>
      </c>
    </row>
    <row r="4" spans="1:14" x14ac:dyDescent="0.3">
      <c r="A4" s="8">
        <v>1</v>
      </c>
      <c r="B4" s="6" t="s">
        <v>219</v>
      </c>
      <c r="C4" s="7" t="s">
        <v>491</v>
      </c>
      <c r="D4" s="8"/>
      <c r="E4" s="8"/>
      <c r="F4" s="8"/>
      <c r="G4" s="8">
        <v>1</v>
      </c>
      <c r="H4" s="8"/>
      <c r="I4" s="18">
        <v>11.82</v>
      </c>
      <c r="J4" s="8"/>
      <c r="K4" s="8"/>
      <c r="L4" s="8"/>
      <c r="M4" s="8" t="s">
        <v>750</v>
      </c>
    </row>
    <row r="5" spans="1:14" x14ac:dyDescent="0.3">
      <c r="A5" s="8">
        <v>2</v>
      </c>
      <c r="B5" s="10" t="s">
        <v>6</v>
      </c>
      <c r="C5" s="7" t="s">
        <v>492</v>
      </c>
      <c r="D5" s="8"/>
      <c r="E5" s="8"/>
      <c r="F5" s="8"/>
      <c r="G5" s="8">
        <v>1</v>
      </c>
      <c r="H5" s="8"/>
      <c r="I5" s="18">
        <v>19.440000000000001</v>
      </c>
      <c r="J5" s="8">
        <v>11.82</v>
      </c>
      <c r="K5" s="8"/>
      <c r="L5" s="8"/>
      <c r="M5" s="8" t="s">
        <v>750</v>
      </c>
    </row>
    <row r="6" spans="1:14" x14ac:dyDescent="0.3">
      <c r="A6" s="8">
        <v>3</v>
      </c>
      <c r="B6" s="10" t="s">
        <v>685</v>
      </c>
      <c r="C6" s="7" t="s">
        <v>493</v>
      </c>
      <c r="D6" s="8"/>
      <c r="E6" s="8"/>
      <c r="F6" s="8"/>
      <c r="G6" s="8">
        <v>1</v>
      </c>
      <c r="H6" s="8"/>
      <c r="I6" s="18">
        <v>33.01</v>
      </c>
      <c r="J6" s="8">
        <v>33.01</v>
      </c>
      <c r="K6" s="8"/>
      <c r="L6" s="8"/>
      <c r="M6" s="8" t="s">
        <v>750</v>
      </c>
    </row>
    <row r="7" spans="1:14" x14ac:dyDescent="0.3">
      <c r="A7" s="8">
        <v>4</v>
      </c>
      <c r="B7" s="10" t="s">
        <v>686</v>
      </c>
      <c r="C7" s="7" t="s">
        <v>494</v>
      </c>
      <c r="D7" s="8"/>
      <c r="E7" s="8"/>
      <c r="F7" s="8">
        <v>1</v>
      </c>
      <c r="G7" s="8"/>
      <c r="H7" s="8"/>
      <c r="I7" s="18">
        <v>3.38</v>
      </c>
      <c r="J7" s="10">
        <v>3.38</v>
      </c>
      <c r="K7" s="8"/>
      <c r="L7" s="8"/>
      <c r="M7" s="8" t="s">
        <v>750</v>
      </c>
    </row>
    <row r="8" spans="1:14" x14ac:dyDescent="0.3">
      <c r="A8" s="8">
        <v>5</v>
      </c>
      <c r="B8" s="8" t="s">
        <v>686</v>
      </c>
      <c r="C8" s="7" t="s">
        <v>495</v>
      </c>
      <c r="D8" s="8"/>
      <c r="E8" s="8"/>
      <c r="F8" s="8">
        <v>1</v>
      </c>
      <c r="G8" s="8"/>
      <c r="H8" s="8"/>
      <c r="I8" s="18">
        <v>3.35</v>
      </c>
      <c r="J8" s="8"/>
      <c r="K8" s="30">
        <v>3.35</v>
      </c>
      <c r="L8" s="8"/>
      <c r="M8" s="8" t="s">
        <v>750</v>
      </c>
    </row>
    <row r="9" spans="1:14" x14ac:dyDescent="0.3">
      <c r="A9" s="8">
        <v>6</v>
      </c>
      <c r="B9" s="8" t="s">
        <v>687</v>
      </c>
      <c r="C9" s="7" t="s">
        <v>496</v>
      </c>
      <c r="D9" s="8"/>
      <c r="E9" s="8">
        <v>1</v>
      </c>
      <c r="F9" s="8"/>
      <c r="G9" s="8"/>
      <c r="H9" s="8"/>
      <c r="I9" s="18">
        <v>4.9800000000000004</v>
      </c>
      <c r="J9" s="8"/>
      <c r="K9" s="8">
        <v>4.9800000000000004</v>
      </c>
      <c r="L9" s="8"/>
      <c r="M9" s="8" t="s">
        <v>750</v>
      </c>
    </row>
    <row r="10" spans="1:14" x14ac:dyDescent="0.3">
      <c r="A10" s="8">
        <v>7</v>
      </c>
      <c r="B10" s="8" t="s">
        <v>19</v>
      </c>
      <c r="C10" s="7" t="s">
        <v>639</v>
      </c>
      <c r="D10" s="8"/>
      <c r="E10" s="8"/>
      <c r="F10" s="8">
        <v>1</v>
      </c>
      <c r="G10" s="8"/>
      <c r="H10" s="8"/>
      <c r="I10" s="18">
        <v>2.99</v>
      </c>
      <c r="J10" s="8"/>
      <c r="K10" s="8">
        <v>2.99</v>
      </c>
      <c r="L10" s="8"/>
      <c r="M10" s="8" t="s">
        <v>750</v>
      </c>
    </row>
    <row r="11" spans="1:14" x14ac:dyDescent="0.3">
      <c r="A11" s="8">
        <v>8</v>
      </c>
      <c r="B11" s="8" t="s">
        <v>19</v>
      </c>
      <c r="C11" s="7" t="s">
        <v>598</v>
      </c>
      <c r="D11" s="8"/>
      <c r="E11" s="8"/>
      <c r="F11" s="8">
        <v>1</v>
      </c>
      <c r="G11" s="8"/>
      <c r="H11" s="8"/>
      <c r="I11" s="18">
        <v>2.99</v>
      </c>
      <c r="J11" s="8"/>
      <c r="K11" s="8">
        <v>2.99</v>
      </c>
      <c r="L11" s="8"/>
      <c r="M11" s="8" t="s">
        <v>750</v>
      </c>
    </row>
    <row r="12" spans="1:14" x14ac:dyDescent="0.3">
      <c r="A12" s="8">
        <v>9</v>
      </c>
      <c r="B12" s="8" t="s">
        <v>704</v>
      </c>
      <c r="C12" s="7" t="s">
        <v>599</v>
      </c>
      <c r="D12" s="8"/>
      <c r="E12" s="8"/>
      <c r="F12" s="8">
        <v>1</v>
      </c>
      <c r="G12" s="8"/>
      <c r="H12" s="8"/>
      <c r="I12" s="18">
        <v>2.92</v>
      </c>
      <c r="J12" s="8"/>
      <c r="K12" s="8">
        <v>2.92</v>
      </c>
      <c r="L12" s="8"/>
      <c r="M12" s="8" t="s">
        <v>750</v>
      </c>
    </row>
    <row r="13" spans="1:14" x14ac:dyDescent="0.3">
      <c r="A13" s="8">
        <v>10</v>
      </c>
      <c r="B13" s="8" t="s">
        <v>705</v>
      </c>
      <c r="C13" s="7" t="s">
        <v>688</v>
      </c>
      <c r="D13" s="8"/>
      <c r="E13" s="8"/>
      <c r="F13" s="8">
        <v>1</v>
      </c>
      <c r="G13" s="8"/>
      <c r="H13" s="8"/>
      <c r="I13" s="18">
        <v>6.37</v>
      </c>
      <c r="J13" s="8"/>
      <c r="K13" s="8">
        <v>6.37</v>
      </c>
      <c r="L13" s="8"/>
      <c r="M13" s="8" t="s">
        <v>750</v>
      </c>
    </row>
    <row r="14" spans="1:14" x14ac:dyDescent="0.3">
      <c r="A14" s="8">
        <v>11</v>
      </c>
      <c r="B14" s="8" t="s">
        <v>2977</v>
      </c>
      <c r="C14" s="7" t="s">
        <v>689</v>
      </c>
      <c r="D14" s="8"/>
      <c r="E14" s="8">
        <v>1</v>
      </c>
      <c r="F14" s="8"/>
      <c r="G14" s="8"/>
      <c r="H14" s="8"/>
      <c r="I14" s="18">
        <v>3.49</v>
      </c>
      <c r="J14" s="8"/>
      <c r="K14" s="8">
        <v>3.49</v>
      </c>
      <c r="L14" s="8"/>
      <c r="M14" s="8" t="s">
        <v>750</v>
      </c>
      <c r="N14" s="107"/>
    </row>
    <row r="15" spans="1:14" x14ac:dyDescent="0.3">
      <c r="A15" s="8">
        <v>12</v>
      </c>
      <c r="B15" s="8" t="s">
        <v>706</v>
      </c>
      <c r="C15" s="7" t="s">
        <v>690</v>
      </c>
      <c r="D15" s="8"/>
      <c r="E15" s="8">
        <v>1</v>
      </c>
      <c r="F15" s="8"/>
      <c r="G15" s="8"/>
      <c r="H15" s="8"/>
      <c r="I15" s="18">
        <v>11.97</v>
      </c>
      <c r="J15" s="8"/>
      <c r="K15" s="8">
        <v>11.97</v>
      </c>
      <c r="L15" s="8"/>
      <c r="M15" s="8" t="s">
        <v>750</v>
      </c>
    </row>
    <row r="16" spans="1:14" x14ac:dyDescent="0.3">
      <c r="A16" s="8">
        <v>13</v>
      </c>
      <c r="B16" s="8" t="s">
        <v>707</v>
      </c>
      <c r="C16" s="7" t="s">
        <v>691</v>
      </c>
      <c r="D16" s="8"/>
      <c r="E16" s="8">
        <v>1</v>
      </c>
      <c r="F16" s="8"/>
      <c r="G16" s="8"/>
      <c r="H16" s="8"/>
      <c r="I16" s="18">
        <v>5.47</v>
      </c>
      <c r="J16" s="8"/>
      <c r="K16" s="8">
        <v>5.47</v>
      </c>
      <c r="L16" s="8"/>
      <c r="M16" s="8" t="s">
        <v>750</v>
      </c>
    </row>
    <row r="17" spans="1:13" x14ac:dyDescent="0.3">
      <c r="A17" s="8">
        <v>14</v>
      </c>
      <c r="B17" s="8" t="s">
        <v>708</v>
      </c>
      <c r="C17" s="7" t="s">
        <v>692</v>
      </c>
      <c r="D17" s="8"/>
      <c r="E17" s="8">
        <v>1</v>
      </c>
      <c r="F17" s="8"/>
      <c r="G17" s="8"/>
      <c r="H17" s="8"/>
      <c r="I17" s="18">
        <v>6.26</v>
      </c>
      <c r="J17" s="8"/>
      <c r="K17" s="8">
        <v>6.26</v>
      </c>
      <c r="L17" s="8"/>
      <c r="M17" s="8" t="s">
        <v>750</v>
      </c>
    </row>
    <row r="18" spans="1:13" x14ac:dyDescent="0.3">
      <c r="A18" s="8">
        <v>15</v>
      </c>
      <c r="B18" s="8" t="s">
        <v>709</v>
      </c>
      <c r="C18" s="7" t="s">
        <v>693</v>
      </c>
      <c r="D18" s="8"/>
      <c r="E18" s="8"/>
      <c r="F18" s="8"/>
      <c r="G18" s="8"/>
      <c r="H18" s="8">
        <v>1</v>
      </c>
      <c r="I18" s="18">
        <v>4.97</v>
      </c>
      <c r="J18" s="8"/>
      <c r="K18" s="8">
        <v>4.97</v>
      </c>
      <c r="L18" s="8"/>
      <c r="M18" s="8" t="s">
        <v>750</v>
      </c>
    </row>
    <row r="19" spans="1:13" x14ac:dyDescent="0.3">
      <c r="A19" s="8">
        <v>16</v>
      </c>
      <c r="B19" s="8" t="s">
        <v>710</v>
      </c>
      <c r="C19" s="7" t="s">
        <v>694</v>
      </c>
      <c r="D19" s="8"/>
      <c r="E19" s="8"/>
      <c r="F19" s="8"/>
      <c r="G19" s="8"/>
      <c r="H19" s="8">
        <v>1</v>
      </c>
      <c r="I19" s="22">
        <v>10.25</v>
      </c>
      <c r="J19" s="8">
        <v>10.25</v>
      </c>
      <c r="K19" s="8"/>
      <c r="L19" s="8"/>
      <c r="M19" s="8" t="s">
        <v>750</v>
      </c>
    </row>
    <row r="20" spans="1:13" x14ac:dyDescent="0.3">
      <c r="A20" s="8">
        <v>17</v>
      </c>
      <c r="B20" s="8" t="s">
        <v>596</v>
      </c>
      <c r="C20" s="7" t="s">
        <v>695</v>
      </c>
      <c r="D20" s="8"/>
      <c r="E20" s="8"/>
      <c r="F20" s="8"/>
      <c r="G20" s="8"/>
      <c r="H20" s="8">
        <v>1</v>
      </c>
      <c r="I20" s="22">
        <v>5.54</v>
      </c>
      <c r="J20" s="8">
        <v>5.54</v>
      </c>
      <c r="K20" s="8"/>
      <c r="L20" s="8"/>
      <c r="M20" s="8" t="s">
        <v>750</v>
      </c>
    </row>
    <row r="21" spans="1:13" x14ac:dyDescent="0.3">
      <c r="A21" s="8">
        <v>18</v>
      </c>
      <c r="B21" s="8" t="s">
        <v>596</v>
      </c>
      <c r="C21" s="7" t="s">
        <v>696</v>
      </c>
      <c r="D21" s="8"/>
      <c r="E21" s="8"/>
      <c r="F21" s="8"/>
      <c r="G21" s="8"/>
      <c r="H21" s="8">
        <v>1</v>
      </c>
      <c r="I21" s="22">
        <v>5.23</v>
      </c>
      <c r="J21" s="8">
        <v>5.23</v>
      </c>
      <c r="K21" s="8"/>
      <c r="L21" s="8"/>
      <c r="M21" s="8" t="s">
        <v>750</v>
      </c>
    </row>
    <row r="22" spans="1:13" x14ac:dyDescent="0.3">
      <c r="A22" s="8">
        <v>19</v>
      </c>
      <c r="B22" s="8" t="s">
        <v>215</v>
      </c>
      <c r="C22" s="7" t="s">
        <v>697</v>
      </c>
      <c r="D22" s="8"/>
      <c r="E22" s="8"/>
      <c r="F22" s="8"/>
      <c r="G22" s="8">
        <v>1</v>
      </c>
      <c r="H22" s="8"/>
      <c r="I22" s="22">
        <v>9.9700000000000006</v>
      </c>
      <c r="J22" s="8">
        <v>9.9700000000000006</v>
      </c>
      <c r="K22" s="8"/>
      <c r="L22" s="8"/>
      <c r="M22" s="8" t="s">
        <v>750</v>
      </c>
    </row>
    <row r="23" spans="1:13" x14ac:dyDescent="0.3">
      <c r="A23" s="8">
        <v>20</v>
      </c>
      <c r="B23" s="8" t="s">
        <v>712</v>
      </c>
      <c r="C23" s="7" t="s">
        <v>713</v>
      </c>
      <c r="D23" s="8"/>
      <c r="E23" s="8"/>
      <c r="F23" s="8">
        <v>1</v>
      </c>
      <c r="G23" s="8"/>
      <c r="H23" s="8"/>
      <c r="I23" s="22">
        <v>8.08</v>
      </c>
      <c r="J23" s="8">
        <v>8.08</v>
      </c>
      <c r="K23" s="8"/>
      <c r="L23" s="8"/>
      <c r="M23" s="8" t="s">
        <v>750</v>
      </c>
    </row>
    <row r="24" spans="1:13" x14ac:dyDescent="0.3">
      <c r="A24" s="8">
        <v>21</v>
      </c>
      <c r="B24" s="8" t="s">
        <v>715</v>
      </c>
      <c r="C24" s="7" t="s">
        <v>716</v>
      </c>
      <c r="D24" s="8"/>
      <c r="E24" s="8"/>
      <c r="F24" s="8">
        <v>1</v>
      </c>
      <c r="G24" s="8"/>
      <c r="H24" s="8"/>
      <c r="I24" s="22">
        <v>8.1</v>
      </c>
      <c r="J24" s="8">
        <v>8.1</v>
      </c>
      <c r="K24" s="8"/>
      <c r="L24" s="8"/>
      <c r="M24" s="8" t="s">
        <v>750</v>
      </c>
    </row>
    <row r="25" spans="1:13" x14ac:dyDescent="0.3">
      <c r="A25" s="8">
        <v>22</v>
      </c>
      <c r="B25" s="8" t="s">
        <v>717</v>
      </c>
      <c r="C25" s="7" t="s">
        <v>499</v>
      </c>
      <c r="D25" s="8"/>
      <c r="E25" s="8"/>
      <c r="F25" s="8"/>
      <c r="G25" s="8">
        <v>1</v>
      </c>
      <c r="H25" s="8"/>
      <c r="I25" s="22">
        <v>12.08</v>
      </c>
      <c r="J25" s="8">
        <v>12.08</v>
      </c>
      <c r="K25" s="8"/>
      <c r="L25" s="8"/>
      <c r="M25" s="8" t="s">
        <v>750</v>
      </c>
    </row>
    <row r="26" spans="1:13" x14ac:dyDescent="0.3">
      <c r="A26" s="8">
        <v>23</v>
      </c>
      <c r="B26" s="8" t="s">
        <v>718</v>
      </c>
      <c r="C26" s="7" t="s">
        <v>501</v>
      </c>
      <c r="D26" s="8"/>
      <c r="E26" s="8">
        <v>1</v>
      </c>
      <c r="F26" s="8"/>
      <c r="G26" s="8"/>
      <c r="H26" s="8"/>
      <c r="I26" s="22">
        <v>12.07</v>
      </c>
      <c r="J26" s="8"/>
      <c r="K26" s="8">
        <v>12.07</v>
      </c>
      <c r="L26" s="8"/>
      <c r="M26" s="8" t="s">
        <v>750</v>
      </c>
    </row>
    <row r="27" spans="1:13" x14ac:dyDescent="0.3">
      <c r="A27" s="8">
        <v>24</v>
      </c>
      <c r="B27" s="8" t="s">
        <v>21</v>
      </c>
      <c r="C27" s="7" t="s">
        <v>503</v>
      </c>
      <c r="D27" s="8"/>
      <c r="E27" s="8"/>
      <c r="F27" s="8">
        <v>1</v>
      </c>
      <c r="G27" s="8"/>
      <c r="H27" s="8"/>
      <c r="I27" s="22">
        <v>13.45</v>
      </c>
      <c r="J27" s="8"/>
      <c r="K27" s="8"/>
      <c r="L27" s="8">
        <v>13.45</v>
      </c>
      <c r="M27" s="8" t="s">
        <v>750</v>
      </c>
    </row>
    <row r="28" spans="1:13" x14ac:dyDescent="0.3">
      <c r="A28" s="8">
        <v>25</v>
      </c>
      <c r="B28" s="8" t="s">
        <v>719</v>
      </c>
      <c r="C28" s="7" t="s">
        <v>504</v>
      </c>
      <c r="D28" s="8"/>
      <c r="E28" s="8"/>
      <c r="F28" s="8">
        <v>1</v>
      </c>
      <c r="G28" s="8"/>
      <c r="H28" s="8"/>
      <c r="I28" s="22">
        <v>6.33</v>
      </c>
      <c r="J28" s="8"/>
      <c r="K28" s="8">
        <v>6.33</v>
      </c>
      <c r="L28" s="8"/>
      <c r="M28" s="8" t="s">
        <v>750</v>
      </c>
    </row>
    <row r="29" spans="1:13" x14ac:dyDescent="0.3">
      <c r="A29" s="8">
        <v>26</v>
      </c>
      <c r="B29" s="8" t="s">
        <v>720</v>
      </c>
      <c r="C29" s="7" t="s">
        <v>506</v>
      </c>
      <c r="D29" s="8"/>
      <c r="E29" s="8"/>
      <c r="F29" s="8">
        <v>1</v>
      </c>
      <c r="G29" s="8"/>
      <c r="H29" s="8"/>
      <c r="I29" s="22">
        <v>5.36</v>
      </c>
      <c r="J29" s="8"/>
      <c r="K29" s="8">
        <v>5.36</v>
      </c>
      <c r="L29" s="8"/>
      <c r="M29" s="8" t="s">
        <v>750</v>
      </c>
    </row>
    <row r="30" spans="1:13" x14ac:dyDescent="0.3">
      <c r="A30" s="8">
        <v>27</v>
      </c>
      <c r="B30" s="8" t="s">
        <v>215</v>
      </c>
      <c r="C30" s="7" t="s">
        <v>507</v>
      </c>
      <c r="D30" s="8"/>
      <c r="E30" s="8"/>
      <c r="F30" s="8"/>
      <c r="G30" s="8">
        <v>1</v>
      </c>
      <c r="H30" s="8"/>
      <c r="I30" s="22">
        <v>4.08</v>
      </c>
      <c r="J30" s="8">
        <v>4.08</v>
      </c>
      <c r="K30" s="8"/>
      <c r="L30" s="8"/>
      <c r="M30" s="8" t="s">
        <v>750</v>
      </c>
    </row>
    <row r="31" spans="1:13" x14ac:dyDescent="0.3">
      <c r="A31" s="8">
        <v>28</v>
      </c>
      <c r="B31" s="8" t="s">
        <v>509</v>
      </c>
      <c r="C31" s="7" t="s">
        <v>508</v>
      </c>
      <c r="D31" s="8"/>
      <c r="E31" s="8"/>
      <c r="F31" s="8">
        <v>1</v>
      </c>
      <c r="G31" s="8"/>
      <c r="H31" s="8"/>
      <c r="I31" s="22">
        <v>2.2000000000000002</v>
      </c>
      <c r="J31" s="8"/>
      <c r="K31" s="8">
        <v>2.2000000000000002</v>
      </c>
      <c r="L31" s="8"/>
      <c r="M31" s="8" t="s">
        <v>750</v>
      </c>
    </row>
    <row r="32" spans="1:13" x14ac:dyDescent="0.3">
      <c r="A32" s="8">
        <v>29</v>
      </c>
      <c r="B32" s="8" t="s">
        <v>721</v>
      </c>
      <c r="C32" s="7" t="s">
        <v>510</v>
      </c>
      <c r="D32" s="8"/>
      <c r="E32" s="8">
        <v>1</v>
      </c>
      <c r="F32" s="8"/>
      <c r="G32" s="8"/>
      <c r="H32" s="8"/>
      <c r="I32" s="22">
        <v>9.2200000000000006</v>
      </c>
      <c r="J32" s="8"/>
      <c r="K32" s="8">
        <v>9.2200000000000006</v>
      </c>
      <c r="L32" s="8"/>
      <c r="M32" s="8" t="s">
        <v>750</v>
      </c>
    </row>
    <row r="33" spans="1:13" x14ac:dyDescent="0.3">
      <c r="A33" s="8">
        <v>30</v>
      </c>
      <c r="B33" s="8" t="s">
        <v>722</v>
      </c>
      <c r="C33" s="7" t="s">
        <v>511</v>
      </c>
      <c r="D33" s="8"/>
      <c r="E33" s="8">
        <v>1</v>
      </c>
      <c r="F33" s="8"/>
      <c r="G33" s="8"/>
      <c r="H33" s="8"/>
      <c r="I33" s="22">
        <v>4.93</v>
      </c>
      <c r="J33" s="8"/>
      <c r="K33" s="8">
        <v>4.93</v>
      </c>
      <c r="L33" s="8"/>
      <c r="M33" s="8" t="s">
        <v>750</v>
      </c>
    </row>
    <row r="34" spans="1:13" x14ac:dyDescent="0.3">
      <c r="A34" s="8">
        <v>31</v>
      </c>
      <c r="B34" s="8" t="s">
        <v>19</v>
      </c>
      <c r="C34" s="7" t="s">
        <v>512</v>
      </c>
      <c r="D34" s="8"/>
      <c r="E34" s="8"/>
      <c r="F34" s="8">
        <v>1</v>
      </c>
      <c r="G34" s="8"/>
      <c r="H34" s="8"/>
      <c r="I34" s="22">
        <v>6.13</v>
      </c>
      <c r="J34" s="8"/>
      <c r="K34" s="8">
        <v>6.13</v>
      </c>
      <c r="L34" s="8"/>
      <c r="M34" s="8" t="s">
        <v>750</v>
      </c>
    </row>
    <row r="35" spans="1:13" x14ac:dyDescent="0.3">
      <c r="A35" s="8">
        <v>32</v>
      </c>
      <c r="B35" s="8" t="s">
        <v>723</v>
      </c>
      <c r="C35" s="7" t="s">
        <v>513</v>
      </c>
      <c r="D35" s="8"/>
      <c r="E35" s="8"/>
      <c r="F35" s="8">
        <v>1</v>
      </c>
      <c r="G35" s="8"/>
      <c r="H35" s="8"/>
      <c r="I35" s="22">
        <v>1.77</v>
      </c>
      <c r="J35" s="8"/>
      <c r="K35" s="8">
        <v>1.77</v>
      </c>
      <c r="L35" s="8"/>
      <c r="M35" s="8" t="s">
        <v>750</v>
      </c>
    </row>
    <row r="36" spans="1:13" x14ac:dyDescent="0.3">
      <c r="A36" s="8">
        <v>33</v>
      </c>
      <c r="B36" s="8" t="s">
        <v>724</v>
      </c>
      <c r="C36" s="7" t="s">
        <v>514</v>
      </c>
      <c r="D36" s="8"/>
      <c r="E36" s="8"/>
      <c r="F36" s="8">
        <v>1</v>
      </c>
      <c r="G36" s="8"/>
      <c r="H36" s="8"/>
      <c r="I36" s="22">
        <v>1.87</v>
      </c>
      <c r="J36" s="8"/>
      <c r="K36" s="8">
        <v>1.87</v>
      </c>
      <c r="L36" s="8"/>
      <c r="M36" s="8" t="s">
        <v>750</v>
      </c>
    </row>
    <row r="37" spans="1:13" x14ac:dyDescent="0.3">
      <c r="A37" s="8">
        <v>34</v>
      </c>
      <c r="B37" s="6" t="s">
        <v>725</v>
      </c>
      <c r="C37" s="7" t="s">
        <v>515</v>
      </c>
      <c r="D37" s="8"/>
      <c r="E37" s="8">
        <v>1</v>
      </c>
      <c r="F37" s="8"/>
      <c r="G37" s="8"/>
      <c r="H37" s="8"/>
      <c r="I37" s="22">
        <v>26.36</v>
      </c>
      <c r="J37" s="8"/>
      <c r="K37" s="8">
        <v>26.36</v>
      </c>
      <c r="L37" s="8"/>
      <c r="M37" s="8" t="s">
        <v>750</v>
      </c>
    </row>
    <row r="38" spans="1:13" x14ac:dyDescent="0.3">
      <c r="A38" s="8">
        <v>35</v>
      </c>
      <c r="B38" s="8" t="s">
        <v>726</v>
      </c>
      <c r="C38" s="7" t="s">
        <v>516</v>
      </c>
      <c r="D38" s="8"/>
      <c r="E38" s="8">
        <v>1</v>
      </c>
      <c r="F38" s="8"/>
      <c r="G38" s="8"/>
      <c r="H38" s="8"/>
      <c r="I38" s="22">
        <v>4.1100000000000003</v>
      </c>
      <c r="J38" s="8"/>
      <c r="K38" s="8">
        <v>4.1100000000000003</v>
      </c>
      <c r="L38" s="8"/>
      <c r="M38" s="8" t="s">
        <v>750</v>
      </c>
    </row>
    <row r="39" spans="1:13" x14ac:dyDescent="0.3">
      <c r="A39" s="8">
        <v>36</v>
      </c>
      <c r="B39" s="8" t="s">
        <v>727</v>
      </c>
      <c r="C39" s="7" t="s">
        <v>517</v>
      </c>
      <c r="D39" s="8"/>
      <c r="E39" s="8">
        <v>1</v>
      </c>
      <c r="F39" s="8"/>
      <c r="G39" s="8"/>
      <c r="H39" s="8"/>
      <c r="I39" s="22">
        <v>18.899999999999999</v>
      </c>
      <c r="J39" s="8"/>
      <c r="K39" s="8">
        <v>18.899999999999999</v>
      </c>
      <c r="L39" s="8"/>
      <c r="M39" s="8" t="s">
        <v>750</v>
      </c>
    </row>
    <row r="40" spans="1:13" x14ac:dyDescent="0.3">
      <c r="A40" s="8">
        <v>37</v>
      </c>
      <c r="B40" s="8" t="s">
        <v>708</v>
      </c>
      <c r="C40" s="7" t="s">
        <v>518</v>
      </c>
      <c r="D40" s="8"/>
      <c r="E40" s="8">
        <v>1</v>
      </c>
      <c r="F40" s="8"/>
      <c r="G40" s="8"/>
      <c r="H40" s="8"/>
      <c r="I40" s="22">
        <v>8.66</v>
      </c>
      <c r="J40" s="8"/>
      <c r="K40" s="8">
        <v>8.66</v>
      </c>
      <c r="L40" s="8"/>
      <c r="M40" s="8" t="s">
        <v>750</v>
      </c>
    </row>
    <row r="41" spans="1:13" x14ac:dyDescent="0.3">
      <c r="A41" s="8">
        <v>38</v>
      </c>
      <c r="B41" s="8" t="s">
        <v>708</v>
      </c>
      <c r="C41" s="7" t="s">
        <v>698</v>
      </c>
      <c r="D41" s="8"/>
      <c r="E41" s="8">
        <v>1</v>
      </c>
      <c r="F41" s="8"/>
      <c r="G41" s="8"/>
      <c r="H41" s="8"/>
      <c r="I41" s="22">
        <v>8.89</v>
      </c>
      <c r="J41" s="8"/>
      <c r="K41" s="8">
        <v>8.89</v>
      </c>
      <c r="L41" s="8"/>
      <c r="M41" s="8" t="s">
        <v>750</v>
      </c>
    </row>
    <row r="42" spans="1:13" x14ac:dyDescent="0.3">
      <c r="A42" s="8">
        <v>39</v>
      </c>
      <c r="B42" s="8" t="s">
        <v>728</v>
      </c>
      <c r="C42" s="7" t="s">
        <v>699</v>
      </c>
      <c r="D42" s="8"/>
      <c r="E42" s="8">
        <v>1</v>
      </c>
      <c r="F42" s="8"/>
      <c r="G42" s="8"/>
      <c r="H42" s="8"/>
      <c r="I42" s="22">
        <v>18.84</v>
      </c>
      <c r="J42" s="8"/>
      <c r="K42" s="8">
        <v>18.84</v>
      </c>
      <c r="L42" s="8"/>
      <c r="M42" s="8" t="s">
        <v>750</v>
      </c>
    </row>
    <row r="43" spans="1:13" x14ac:dyDescent="0.3">
      <c r="A43" s="8">
        <v>40</v>
      </c>
      <c r="B43" s="8" t="s">
        <v>325</v>
      </c>
      <c r="C43" s="7" t="s">
        <v>700</v>
      </c>
      <c r="D43" s="8"/>
      <c r="E43" s="8"/>
      <c r="F43" s="8">
        <v>1</v>
      </c>
      <c r="G43" s="8"/>
      <c r="H43" s="8"/>
      <c r="I43" s="22">
        <v>7.92</v>
      </c>
      <c r="J43" s="8"/>
      <c r="K43" s="8">
        <v>7.92</v>
      </c>
      <c r="L43" s="8"/>
      <c r="M43" s="8" t="s">
        <v>750</v>
      </c>
    </row>
    <row r="44" spans="1:13" x14ac:dyDescent="0.3">
      <c r="A44" s="8">
        <v>41</v>
      </c>
      <c r="B44" s="8" t="s">
        <v>729</v>
      </c>
      <c r="C44" s="7" t="s">
        <v>701</v>
      </c>
      <c r="D44" s="8"/>
      <c r="E44" s="8">
        <v>1</v>
      </c>
      <c r="F44" s="8"/>
      <c r="G44" s="8"/>
      <c r="H44" s="8"/>
      <c r="I44" s="22">
        <v>25.01</v>
      </c>
      <c r="J44" s="8"/>
      <c r="K44" s="8">
        <v>25.01</v>
      </c>
      <c r="L44" s="8"/>
      <c r="M44" s="8" t="s">
        <v>750</v>
      </c>
    </row>
    <row r="45" spans="1:13" x14ac:dyDescent="0.3">
      <c r="A45" s="8">
        <v>42</v>
      </c>
      <c r="B45" s="8" t="s">
        <v>730</v>
      </c>
      <c r="C45" s="7" t="s">
        <v>702</v>
      </c>
      <c r="D45" s="8"/>
      <c r="E45" s="8">
        <v>1</v>
      </c>
      <c r="F45" s="8"/>
      <c r="G45" s="8"/>
      <c r="H45" s="8"/>
      <c r="I45" s="22">
        <v>5.08</v>
      </c>
      <c r="J45" s="8"/>
      <c r="K45" s="8">
        <v>5.08</v>
      </c>
      <c r="L45" s="8"/>
      <c r="M45" s="8" t="s">
        <v>750</v>
      </c>
    </row>
    <row r="46" spans="1:13" x14ac:dyDescent="0.3">
      <c r="A46" s="8">
        <v>43</v>
      </c>
      <c r="B46" s="8" t="s">
        <v>731</v>
      </c>
      <c r="C46" s="7" t="s">
        <v>703</v>
      </c>
      <c r="D46" s="8"/>
      <c r="E46" s="8">
        <v>1</v>
      </c>
      <c r="F46" s="8"/>
      <c r="G46" s="8"/>
      <c r="H46" s="8"/>
      <c r="I46" s="22">
        <v>3.94</v>
      </c>
      <c r="J46" s="8"/>
      <c r="K46" s="8"/>
      <c r="L46" s="8">
        <v>3.94</v>
      </c>
      <c r="M46" s="8" t="s">
        <v>750</v>
      </c>
    </row>
    <row r="47" spans="1:13" x14ac:dyDescent="0.3">
      <c r="A47" s="8">
        <v>44</v>
      </c>
      <c r="B47" s="8" t="s">
        <v>35</v>
      </c>
      <c r="C47" s="11" t="s">
        <v>732</v>
      </c>
      <c r="D47" s="8">
        <v>1</v>
      </c>
      <c r="E47" s="8"/>
      <c r="F47" s="8"/>
      <c r="G47" s="8"/>
      <c r="H47" s="8"/>
      <c r="I47" s="22">
        <v>19.3</v>
      </c>
      <c r="J47" s="8"/>
      <c r="K47" s="8"/>
      <c r="L47" s="8">
        <v>19.3</v>
      </c>
      <c r="M47" s="8" t="s">
        <v>750</v>
      </c>
    </row>
    <row r="48" spans="1:13" x14ac:dyDescent="0.3">
      <c r="A48" s="8">
        <v>45</v>
      </c>
      <c r="B48" s="8" t="s">
        <v>35</v>
      </c>
      <c r="C48" s="11" t="s">
        <v>733</v>
      </c>
      <c r="D48" s="8">
        <v>1</v>
      </c>
      <c r="E48" s="8"/>
      <c r="F48" s="8"/>
      <c r="G48" s="8"/>
      <c r="H48" s="8"/>
      <c r="I48" s="22">
        <v>24.3</v>
      </c>
      <c r="J48" s="8"/>
      <c r="K48" s="8"/>
      <c r="L48" s="8">
        <v>24.3</v>
      </c>
      <c r="M48" s="8" t="s">
        <v>750</v>
      </c>
    </row>
    <row r="49" spans="1:13" x14ac:dyDescent="0.3">
      <c r="A49" s="8">
        <v>46</v>
      </c>
      <c r="B49" s="8" t="s">
        <v>35</v>
      </c>
      <c r="C49" s="11" t="s">
        <v>734</v>
      </c>
      <c r="D49" s="8">
        <v>1</v>
      </c>
      <c r="E49" s="8"/>
      <c r="F49" s="8"/>
      <c r="G49" s="8"/>
      <c r="H49" s="8"/>
      <c r="I49" s="22">
        <v>31.77</v>
      </c>
      <c r="J49" s="8"/>
      <c r="K49" s="8"/>
      <c r="L49" s="8">
        <v>31.77</v>
      </c>
      <c r="M49" s="8" t="s">
        <v>750</v>
      </c>
    </row>
    <row r="50" spans="1:13" x14ac:dyDescent="0.3">
      <c r="A50" s="8">
        <v>47</v>
      </c>
      <c r="B50" s="8" t="s">
        <v>35</v>
      </c>
      <c r="C50" s="11" t="s">
        <v>735</v>
      </c>
      <c r="D50" s="8">
        <v>1</v>
      </c>
      <c r="E50" s="8"/>
      <c r="F50" s="8"/>
      <c r="G50" s="8"/>
      <c r="H50" s="8"/>
      <c r="I50" s="22">
        <v>22.39</v>
      </c>
      <c r="J50" s="8"/>
      <c r="K50" s="8">
        <v>22.39</v>
      </c>
      <c r="L50" s="8"/>
      <c r="M50" s="8" t="s">
        <v>750</v>
      </c>
    </row>
    <row r="51" spans="1:13" x14ac:dyDescent="0.3">
      <c r="A51" s="8">
        <v>48</v>
      </c>
      <c r="B51" s="8" t="s">
        <v>35</v>
      </c>
      <c r="C51" s="11" t="s">
        <v>736</v>
      </c>
      <c r="D51" s="8">
        <v>1</v>
      </c>
      <c r="E51" s="8"/>
      <c r="F51" s="8"/>
      <c r="G51" s="8"/>
      <c r="H51" s="8"/>
      <c r="I51" s="22">
        <v>7.87</v>
      </c>
      <c r="J51" s="8"/>
      <c r="K51" s="8">
        <v>7.87</v>
      </c>
      <c r="L51" s="8"/>
      <c r="M51" s="8" t="s">
        <v>750</v>
      </c>
    </row>
    <row r="52" spans="1:13" x14ac:dyDescent="0.3">
      <c r="A52" s="8">
        <v>49</v>
      </c>
      <c r="B52" s="8" t="s">
        <v>35</v>
      </c>
      <c r="C52" s="11" t="s">
        <v>737</v>
      </c>
      <c r="D52" s="8">
        <v>1</v>
      </c>
      <c r="E52" s="8"/>
      <c r="F52" s="8"/>
      <c r="G52" s="8"/>
      <c r="H52" s="8"/>
      <c r="I52" s="22">
        <v>16.62</v>
      </c>
      <c r="J52" s="8"/>
      <c r="K52" s="8">
        <v>16.62</v>
      </c>
      <c r="L52" s="8"/>
      <c r="M52" s="8" t="s">
        <v>750</v>
      </c>
    </row>
    <row r="53" spans="1:13" x14ac:dyDescent="0.3">
      <c r="A53" s="8">
        <v>50</v>
      </c>
      <c r="B53" s="8" t="s">
        <v>35</v>
      </c>
      <c r="C53" s="11" t="s">
        <v>738</v>
      </c>
      <c r="D53" s="8">
        <v>1</v>
      </c>
      <c r="E53" s="8"/>
      <c r="F53" s="8"/>
      <c r="G53" s="8"/>
      <c r="H53" s="8"/>
      <c r="I53" s="22">
        <v>31.17</v>
      </c>
      <c r="J53" s="8">
        <v>31.17</v>
      </c>
      <c r="K53" s="8"/>
      <c r="L53" s="8"/>
      <c r="M53" s="8" t="s">
        <v>750</v>
      </c>
    </row>
    <row r="54" spans="1:13" x14ac:dyDescent="0.3">
      <c r="A54" s="8">
        <v>51</v>
      </c>
      <c r="B54" s="8" t="s">
        <v>741</v>
      </c>
      <c r="C54" s="11" t="s">
        <v>739</v>
      </c>
      <c r="D54" s="8">
        <v>1</v>
      </c>
      <c r="E54" s="8"/>
      <c r="F54" s="8"/>
      <c r="G54" s="8"/>
      <c r="H54" s="8"/>
      <c r="I54" s="22">
        <v>17.43</v>
      </c>
      <c r="J54" s="8"/>
      <c r="K54" s="8">
        <v>17.43</v>
      </c>
      <c r="L54" s="8"/>
      <c r="M54" s="8" t="s">
        <v>750</v>
      </c>
    </row>
    <row r="55" spans="1:13" x14ac:dyDescent="0.3">
      <c r="A55" s="8">
        <v>52</v>
      </c>
      <c r="B55" s="8" t="s">
        <v>741</v>
      </c>
      <c r="C55" s="11" t="s">
        <v>740</v>
      </c>
      <c r="D55" s="8">
        <v>1</v>
      </c>
      <c r="E55" s="8"/>
      <c r="F55" s="8"/>
      <c r="G55" s="8"/>
      <c r="H55" s="8"/>
      <c r="I55" s="22">
        <v>5.7</v>
      </c>
      <c r="J55" s="8"/>
      <c r="K55" s="8">
        <v>5.7</v>
      </c>
      <c r="L55" s="8"/>
      <c r="M55" s="8" t="s">
        <v>750</v>
      </c>
    </row>
    <row r="56" spans="1:13" x14ac:dyDescent="0.3">
      <c r="A56" s="8">
        <v>53</v>
      </c>
      <c r="B56" s="8" t="s">
        <v>30</v>
      </c>
      <c r="C56" s="11" t="s">
        <v>742</v>
      </c>
      <c r="D56" s="8"/>
      <c r="E56" s="8"/>
      <c r="F56" s="8">
        <v>1</v>
      </c>
      <c r="G56" s="8"/>
      <c r="H56" s="8"/>
      <c r="I56" s="22">
        <v>6.95</v>
      </c>
      <c r="J56" s="8">
        <v>6.95</v>
      </c>
      <c r="K56" s="8"/>
      <c r="L56" s="8"/>
      <c r="M56" s="8" t="s">
        <v>750</v>
      </c>
    </row>
    <row r="57" spans="1:13" x14ac:dyDescent="0.3">
      <c r="A57" s="8">
        <v>54</v>
      </c>
      <c r="B57" s="8" t="s">
        <v>746</v>
      </c>
      <c r="C57" s="11" t="s">
        <v>743</v>
      </c>
      <c r="D57" s="8"/>
      <c r="E57" s="8"/>
      <c r="F57" s="8">
        <v>1</v>
      </c>
      <c r="G57" s="8"/>
      <c r="H57" s="8"/>
      <c r="I57" s="22">
        <v>6.95</v>
      </c>
      <c r="J57" s="8">
        <v>6.95</v>
      </c>
      <c r="K57" s="8"/>
      <c r="L57" s="8"/>
      <c r="M57" s="8" t="s">
        <v>750</v>
      </c>
    </row>
    <row r="58" spans="1:13" x14ac:dyDescent="0.3">
      <c r="A58" s="8">
        <v>55</v>
      </c>
      <c r="B58" s="8" t="s">
        <v>747</v>
      </c>
      <c r="C58" s="11" t="s">
        <v>744</v>
      </c>
      <c r="D58" s="8"/>
      <c r="E58" s="8"/>
      <c r="F58" s="8">
        <v>1</v>
      </c>
      <c r="G58" s="8"/>
      <c r="H58" s="8"/>
      <c r="I58" s="22">
        <v>24.52</v>
      </c>
      <c r="J58" s="8">
        <v>24.52</v>
      </c>
      <c r="K58" s="8"/>
      <c r="L58" s="8"/>
      <c r="M58" s="8" t="s">
        <v>750</v>
      </c>
    </row>
    <row r="59" spans="1:13" x14ac:dyDescent="0.3">
      <c r="A59" s="8">
        <v>56</v>
      </c>
      <c r="B59" s="8" t="s">
        <v>748</v>
      </c>
      <c r="C59" s="11" t="s">
        <v>745</v>
      </c>
      <c r="D59" s="8"/>
      <c r="E59" s="8"/>
      <c r="F59" s="8">
        <v>1</v>
      </c>
      <c r="G59" s="8"/>
      <c r="H59" s="8"/>
      <c r="I59" s="22">
        <v>6.41</v>
      </c>
      <c r="J59" s="8"/>
      <c r="K59" s="8">
        <v>6.41</v>
      </c>
      <c r="L59" s="8"/>
      <c r="M59" s="8" t="s">
        <v>750</v>
      </c>
    </row>
    <row r="60" spans="1:13" x14ac:dyDescent="0.3">
      <c r="A60" s="83"/>
      <c r="B60" s="83" t="s">
        <v>230</v>
      </c>
      <c r="C60" s="11"/>
      <c r="D60" s="83">
        <f>SUM(D1:D59)</f>
        <v>9</v>
      </c>
      <c r="E60" s="83">
        <f>SUM(E4:E59)</f>
        <v>17</v>
      </c>
      <c r="F60" s="83"/>
      <c r="G60" s="83"/>
      <c r="H60" s="83">
        <f>SUM(H4:H59)</f>
        <v>4</v>
      </c>
      <c r="I60" s="84">
        <f>SUM(I4:I59)</f>
        <v>599.16</v>
      </c>
      <c r="J60" s="83">
        <f>SUM(J4:J59)</f>
        <v>181.12999999999997</v>
      </c>
      <c r="K60" s="83">
        <f>SUM(K4:K59)</f>
        <v>305.83000000000004</v>
      </c>
      <c r="L60" s="83">
        <f>SUM(L4:L59)</f>
        <v>92.759999999999991</v>
      </c>
      <c r="M60" s="8"/>
    </row>
    <row r="61" spans="1:13" x14ac:dyDescent="0.3">
      <c r="I61" s="54"/>
    </row>
    <row r="62" spans="1:13" ht="10.5" customHeight="1" x14ac:dyDescent="0.3"/>
    <row r="63" spans="1:13" x14ac:dyDescent="0.3">
      <c r="B63" s="39" t="s">
        <v>3</v>
      </c>
      <c r="C63" s="83">
        <v>176.55</v>
      </c>
      <c r="D63" s="54"/>
    </row>
    <row r="64" spans="1:13" x14ac:dyDescent="0.3">
      <c r="B64" s="39" t="s">
        <v>231</v>
      </c>
      <c r="C64" s="121">
        <v>178.18</v>
      </c>
      <c r="D64" s="54"/>
    </row>
    <row r="65" spans="2:4" x14ac:dyDescent="0.3">
      <c r="B65" s="39" t="s">
        <v>5</v>
      </c>
      <c r="C65" s="121">
        <v>69.760000000000005</v>
      </c>
      <c r="D65" s="54"/>
    </row>
    <row r="66" spans="2:4" x14ac:dyDescent="0.3">
      <c r="B66" s="39" t="s">
        <v>232</v>
      </c>
      <c r="C66" s="121">
        <v>90.4</v>
      </c>
      <c r="D66" s="54"/>
    </row>
    <row r="67" spans="2:4" x14ac:dyDescent="0.3">
      <c r="B67" s="38" t="s">
        <v>7</v>
      </c>
      <c r="C67" s="121">
        <v>25.99</v>
      </c>
      <c r="D67" s="105"/>
    </row>
    <row r="68" spans="2:4" x14ac:dyDescent="0.3">
      <c r="B68" s="38" t="s">
        <v>749</v>
      </c>
      <c r="C68" s="121">
        <v>58.28</v>
      </c>
      <c r="D68" s="105"/>
    </row>
    <row r="69" spans="2:4" x14ac:dyDescent="0.3">
      <c r="B69" s="122"/>
      <c r="C69" s="123">
        <f>SUM(C63:C68)</f>
        <v>599.16</v>
      </c>
      <c r="D69" s="105"/>
    </row>
    <row r="70" spans="2:4" x14ac:dyDescent="0.3">
      <c r="B70" s="122"/>
      <c r="C70" s="123"/>
      <c r="D70" s="105"/>
    </row>
    <row r="71" spans="2:4" x14ac:dyDescent="0.3">
      <c r="C71" s="123"/>
      <c r="D71" s="54"/>
    </row>
    <row r="72" spans="2:4" x14ac:dyDescent="0.3">
      <c r="B72" s="39" t="s">
        <v>549</v>
      </c>
      <c r="C72" s="83">
        <v>6</v>
      </c>
      <c r="D72" s="54"/>
    </row>
    <row r="73" spans="2:4" x14ac:dyDescent="0.3">
      <c r="B73" s="39" t="s">
        <v>550</v>
      </c>
      <c r="C73" s="83">
        <v>13</v>
      </c>
      <c r="D73" s="54"/>
    </row>
    <row r="74" spans="2:4" x14ac:dyDescent="0.3">
      <c r="B74" s="39" t="s">
        <v>551</v>
      </c>
      <c r="C74" s="83">
        <v>13</v>
      </c>
      <c r="D74" s="54"/>
    </row>
    <row r="75" spans="2:4" x14ac:dyDescent="0.3">
      <c r="B75" s="39" t="s">
        <v>988</v>
      </c>
      <c r="C75" s="83">
        <v>6</v>
      </c>
      <c r="D75" s="54"/>
    </row>
    <row r="76" spans="2:4" x14ac:dyDescent="0.3">
      <c r="B76" s="39" t="s">
        <v>989</v>
      </c>
      <c r="C76" s="83">
        <v>4</v>
      </c>
      <c r="D76" s="54"/>
    </row>
    <row r="77" spans="2:4" x14ac:dyDescent="0.3">
      <c r="B77" s="39" t="s">
        <v>990</v>
      </c>
      <c r="C77" s="83">
        <v>13</v>
      </c>
      <c r="D77" s="54"/>
    </row>
    <row r="78" spans="2:4" x14ac:dyDescent="0.3">
      <c r="B78" s="39" t="s">
        <v>991</v>
      </c>
      <c r="C78" s="83">
        <v>1</v>
      </c>
      <c r="D78" s="54"/>
    </row>
    <row r="79" spans="2:4" x14ac:dyDescent="0.3">
      <c r="B79" s="56"/>
      <c r="C79" s="105"/>
      <c r="D79" s="54"/>
    </row>
    <row r="80" spans="2:4" x14ac:dyDescent="0.3">
      <c r="C80" s="54"/>
    </row>
    <row r="81" spans="1:5" x14ac:dyDescent="0.3">
      <c r="B81" s="54" t="s">
        <v>1692</v>
      </c>
      <c r="C81" s="54" t="s">
        <v>234</v>
      </c>
      <c r="D81" s="54" t="s">
        <v>235</v>
      </c>
      <c r="E81" s="54" t="s">
        <v>236</v>
      </c>
    </row>
    <row r="82" spans="1:5" x14ac:dyDescent="0.3">
      <c r="A82" s="8">
        <v>1</v>
      </c>
      <c r="B82" s="8" t="s">
        <v>992</v>
      </c>
      <c r="C82" s="8" t="s">
        <v>993</v>
      </c>
      <c r="D82" s="8">
        <v>8</v>
      </c>
      <c r="E82" s="8">
        <v>15</v>
      </c>
    </row>
    <row r="83" spans="1:5" x14ac:dyDescent="0.3">
      <c r="A83" s="8">
        <v>2</v>
      </c>
      <c r="B83" s="8" t="s">
        <v>992</v>
      </c>
      <c r="C83" s="8" t="s">
        <v>994</v>
      </c>
      <c r="D83" s="8">
        <v>8</v>
      </c>
      <c r="E83" s="8">
        <v>15</v>
      </c>
    </row>
    <row r="84" spans="1:5" x14ac:dyDescent="0.3">
      <c r="A84" s="8">
        <v>3</v>
      </c>
      <c r="B84" s="8" t="s">
        <v>992</v>
      </c>
      <c r="C84" s="8" t="s">
        <v>994</v>
      </c>
      <c r="D84" s="8">
        <v>1</v>
      </c>
      <c r="E84" s="8">
        <v>1.88</v>
      </c>
    </row>
    <row r="85" spans="1:5" x14ac:dyDescent="0.3">
      <c r="A85" s="8">
        <v>4</v>
      </c>
      <c r="B85" s="8" t="s">
        <v>992</v>
      </c>
      <c r="C85" s="8" t="s">
        <v>994</v>
      </c>
      <c r="D85" s="8">
        <v>7</v>
      </c>
      <c r="E85" s="8">
        <v>1.88</v>
      </c>
    </row>
    <row r="86" spans="1:5" s="92" customFormat="1" x14ac:dyDescent="0.3">
      <c r="E86" s="105">
        <f>SUM(E82:E85)</f>
        <v>33.76</v>
      </c>
    </row>
    <row r="87" spans="1:5" s="92" customFormat="1" x14ac:dyDescent="0.3">
      <c r="E87" s="105"/>
    </row>
    <row r="88" spans="1:5" x14ac:dyDescent="0.3">
      <c r="B88" s="54" t="s">
        <v>244</v>
      </c>
      <c r="C88" s="54" t="s">
        <v>234</v>
      </c>
      <c r="D88" s="54" t="s">
        <v>235</v>
      </c>
      <c r="E88" s="54" t="s">
        <v>236</v>
      </c>
    </row>
    <row r="89" spans="1:5" x14ac:dyDescent="0.3">
      <c r="A89" s="8">
        <v>1</v>
      </c>
      <c r="B89" s="8" t="s">
        <v>992</v>
      </c>
      <c r="C89" s="8" t="s">
        <v>995</v>
      </c>
      <c r="D89" s="8">
        <v>2</v>
      </c>
      <c r="E89" s="8">
        <v>2.25</v>
      </c>
    </row>
    <row r="90" spans="1:5" x14ac:dyDescent="0.3">
      <c r="A90" s="8">
        <v>2</v>
      </c>
      <c r="B90" s="8" t="s">
        <v>992</v>
      </c>
      <c r="C90" s="8" t="s">
        <v>996</v>
      </c>
      <c r="D90" s="8">
        <v>1</v>
      </c>
      <c r="E90" s="8">
        <v>1.1299999999999999</v>
      </c>
    </row>
    <row r="91" spans="1:5" x14ac:dyDescent="0.3">
      <c r="A91" s="8">
        <v>3</v>
      </c>
      <c r="B91" s="8" t="s">
        <v>992</v>
      </c>
      <c r="C91" s="8" t="s">
        <v>997</v>
      </c>
      <c r="D91" s="8">
        <v>1</v>
      </c>
      <c r="E91" s="8">
        <v>0.75</v>
      </c>
    </row>
    <row r="92" spans="1:5" x14ac:dyDescent="0.3">
      <c r="A92" s="92"/>
      <c r="B92" s="92"/>
      <c r="C92" s="92"/>
      <c r="D92" s="92"/>
      <c r="E92" s="105">
        <f>SUM(E89:E91)</f>
        <v>4.13</v>
      </c>
    </row>
    <row r="93" spans="1:5" x14ac:dyDescent="0.3">
      <c r="A93" s="92"/>
      <c r="B93" s="92"/>
      <c r="C93" s="92"/>
      <c r="D93" s="92"/>
      <c r="E93" s="92"/>
    </row>
    <row r="94" spans="1:5" x14ac:dyDescent="0.3">
      <c r="B94" s="92" t="s">
        <v>2942</v>
      </c>
      <c r="C94" s="5">
        <v>8</v>
      </c>
    </row>
    <row r="95" spans="1:5" x14ac:dyDescent="0.3">
      <c r="B95" s="92" t="s">
        <v>682</v>
      </c>
      <c r="C95" s="5">
        <v>60</v>
      </c>
    </row>
    <row r="96" spans="1:5" x14ac:dyDescent="0.3">
      <c r="B96" s="92"/>
    </row>
    <row r="97" spans="2:89" s="4" customFormat="1" x14ac:dyDescent="0.3">
      <c r="B97" s="57"/>
      <c r="I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</row>
    <row r="98" spans="2:89" s="4" customFormat="1" x14ac:dyDescent="0.3">
      <c r="B98" s="58" t="s">
        <v>2831</v>
      </c>
      <c r="C98" s="59"/>
      <c r="D98" s="59"/>
      <c r="I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</row>
    <row r="99" spans="2:89" x14ac:dyDescent="0.3">
      <c r="C99" s="66"/>
    </row>
    <row r="100" spans="2:89" s="4" customFormat="1" x14ac:dyDescent="0.3">
      <c r="B100" s="61" t="s">
        <v>555</v>
      </c>
      <c r="I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</row>
    <row r="101" spans="2:89" s="4" customFormat="1" x14ac:dyDescent="0.3">
      <c r="I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</row>
    <row r="102" spans="2:89" s="4" customFormat="1" x14ac:dyDescent="0.3">
      <c r="B102" s="3" t="s">
        <v>2723</v>
      </c>
      <c r="I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</row>
    <row r="103" spans="2:89" s="4" customFormat="1" x14ac:dyDescent="0.3">
      <c r="B103" s="3" t="s">
        <v>3062</v>
      </c>
      <c r="I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</row>
    <row r="104" spans="2:89" s="4" customFormat="1" x14ac:dyDescent="0.3">
      <c r="B104" s="4" t="s">
        <v>2840</v>
      </c>
      <c r="C104" s="63"/>
      <c r="F104" s="63"/>
      <c r="H104" s="5"/>
      <c r="I104" s="5"/>
      <c r="J104" s="46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</row>
    <row r="105" spans="2:89" s="4" customFormat="1" x14ac:dyDescent="0.3">
      <c r="B105" s="3" t="s">
        <v>2978</v>
      </c>
      <c r="I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</row>
    <row r="106" spans="2:89" s="4" customFormat="1" x14ac:dyDescent="0.3">
      <c r="B106" s="3" t="s">
        <v>2841</v>
      </c>
      <c r="I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</row>
    <row r="107" spans="2:89" s="4" customFormat="1" x14ac:dyDescent="0.3">
      <c r="B107" s="3" t="s">
        <v>2842</v>
      </c>
      <c r="I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</row>
    <row r="108" spans="2:89" s="4" customFormat="1" x14ac:dyDescent="0.3">
      <c r="B108" s="3" t="s">
        <v>2843</v>
      </c>
      <c r="I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</row>
    <row r="109" spans="2:89" s="4" customFormat="1" x14ac:dyDescent="0.3">
      <c r="B109" s="60" t="s">
        <v>2844</v>
      </c>
      <c r="I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</row>
    <row r="110" spans="2:89" s="4" customFormat="1" x14ac:dyDescent="0.3">
      <c r="B110" s="3" t="s">
        <v>2845</v>
      </c>
      <c r="I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</row>
    <row r="111" spans="2:89" s="4" customFormat="1" x14ac:dyDescent="0.3">
      <c r="B111" s="109"/>
      <c r="I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</row>
    <row r="112" spans="2:89" s="4" customFormat="1" x14ac:dyDescent="0.3">
      <c r="B112" s="61" t="s">
        <v>563</v>
      </c>
      <c r="I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</row>
    <row r="113" spans="2:89" s="4" customFormat="1" x14ac:dyDescent="0.3">
      <c r="B113" s="61"/>
      <c r="I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</row>
    <row r="114" spans="2:89" s="4" customFormat="1" x14ac:dyDescent="0.3">
      <c r="B114" s="3" t="s">
        <v>2979</v>
      </c>
      <c r="I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</row>
    <row r="115" spans="2:89" x14ac:dyDescent="0.3">
      <c r="B115" s="64" t="s">
        <v>2865</v>
      </c>
    </row>
    <row r="116" spans="2:89" s="4" customFormat="1" ht="17.25" customHeight="1" x14ac:dyDescent="0.3">
      <c r="B116" s="64" t="s">
        <v>2980</v>
      </c>
      <c r="I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</row>
    <row r="117" spans="2:89" s="4" customFormat="1" ht="17.25" customHeight="1" x14ac:dyDescent="0.3">
      <c r="B117" s="64"/>
      <c r="I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</row>
    <row r="118" spans="2:89" s="4" customFormat="1" x14ac:dyDescent="0.3">
      <c r="B118" s="61" t="s">
        <v>564</v>
      </c>
      <c r="I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</row>
    <row r="119" spans="2:89" s="4" customFormat="1" x14ac:dyDescent="0.3">
      <c r="I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</row>
    <row r="120" spans="2:89" s="4" customFormat="1" x14ac:dyDescent="0.3">
      <c r="B120" s="3" t="s">
        <v>565</v>
      </c>
      <c r="I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</row>
    <row r="121" spans="2:89" s="4" customFormat="1" x14ac:dyDescent="0.3">
      <c r="B121" s="3" t="s">
        <v>566</v>
      </c>
      <c r="I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</row>
    <row r="122" spans="2:89" s="4" customFormat="1" x14ac:dyDescent="0.3">
      <c r="B122" s="60" t="s">
        <v>2832</v>
      </c>
      <c r="I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</row>
    <row r="123" spans="2:89" s="4" customFormat="1" x14ac:dyDescent="0.3">
      <c r="B123" s="60" t="s">
        <v>573</v>
      </c>
      <c r="I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</row>
    <row r="124" spans="2:89" s="4" customFormat="1" x14ac:dyDescent="0.3">
      <c r="B124" s="3" t="s">
        <v>590</v>
      </c>
      <c r="I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</row>
    <row r="125" spans="2:89" s="4" customFormat="1" x14ac:dyDescent="0.3">
      <c r="B125" s="3" t="s">
        <v>2981</v>
      </c>
      <c r="I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</row>
    <row r="126" spans="2:89" s="4" customFormat="1" x14ac:dyDescent="0.3">
      <c r="I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</row>
    <row r="127" spans="2:89" s="4" customFormat="1" x14ac:dyDescent="0.3">
      <c r="B127" s="61" t="s">
        <v>581</v>
      </c>
      <c r="I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</row>
    <row r="128" spans="2:89" s="4" customFormat="1" x14ac:dyDescent="0.3">
      <c r="I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</row>
    <row r="129" spans="2:89" s="4" customFormat="1" x14ac:dyDescent="0.3">
      <c r="B129" s="3" t="s">
        <v>569</v>
      </c>
      <c r="I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</row>
    <row r="130" spans="2:89" s="4" customFormat="1" x14ac:dyDescent="0.3">
      <c r="B130" s="60" t="s">
        <v>582</v>
      </c>
      <c r="I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</row>
    <row r="131" spans="2:89" s="4" customFormat="1" x14ac:dyDescent="0.3">
      <c r="B131" s="3" t="s">
        <v>574</v>
      </c>
      <c r="I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</row>
    <row r="132" spans="2:89" ht="15.75" customHeight="1" x14ac:dyDescent="0.3">
      <c r="B132" s="230" t="s">
        <v>2919</v>
      </c>
      <c r="C132" s="230"/>
      <c r="D132" s="230"/>
      <c r="E132" s="230"/>
      <c r="F132" s="230"/>
      <c r="G132" s="230"/>
      <c r="H132" s="230"/>
    </row>
    <row r="133" spans="2:89" s="4" customFormat="1" x14ac:dyDescent="0.3">
      <c r="I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</row>
    <row r="135" spans="2:89" s="4" customFormat="1" ht="61.2" x14ac:dyDescent="0.3">
      <c r="B135" s="67" t="s">
        <v>2982</v>
      </c>
    </row>
    <row r="136" spans="2:89" s="80" customFormat="1" x14ac:dyDescent="0.3">
      <c r="B136" s="124"/>
    </row>
    <row r="137" spans="2:89" s="80" customFormat="1" x14ac:dyDescent="0.3">
      <c r="B137" s="125" t="s">
        <v>2731</v>
      </c>
    </row>
    <row r="138" spans="2:89" x14ac:dyDescent="0.3">
      <c r="B138" s="5" t="s">
        <v>2834</v>
      </c>
    </row>
    <row r="139" spans="2:89" x14ac:dyDescent="0.3">
      <c r="B139" s="5" t="s">
        <v>2835</v>
      </c>
    </row>
    <row r="140" spans="2:89" x14ac:dyDescent="0.3">
      <c r="B140" s="5" t="s">
        <v>2836</v>
      </c>
    </row>
    <row r="141" spans="2:89" x14ac:dyDescent="0.3">
      <c r="B141" s="5" t="s">
        <v>2837</v>
      </c>
    </row>
    <row r="142" spans="2:89" x14ac:dyDescent="0.3">
      <c r="B142" s="5" t="s">
        <v>2983</v>
      </c>
    </row>
    <row r="143" spans="2:89" x14ac:dyDescent="0.3">
      <c r="B143" s="5" t="s">
        <v>2839</v>
      </c>
    </row>
    <row r="144" spans="2:89" x14ac:dyDescent="0.3">
      <c r="B144" s="5" t="s">
        <v>2838</v>
      </c>
    </row>
    <row r="148" spans="2:4" x14ac:dyDescent="0.3">
      <c r="B148" s="73" t="s">
        <v>2912</v>
      </c>
      <c r="C148" s="59"/>
      <c r="D148" s="59"/>
    </row>
  </sheetData>
  <mergeCells count="1">
    <mergeCell ref="B132:H13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595"/>
  <sheetViews>
    <sheetView tabSelected="1" topLeftCell="A589" workbookViewId="0">
      <selection activeCell="C175" sqref="C175"/>
    </sheetView>
  </sheetViews>
  <sheetFormatPr defaultColWidth="9.109375" defaultRowHeight="14.4" x14ac:dyDescent="0.3"/>
  <cols>
    <col min="1" max="1" width="9.109375" style="4"/>
    <col min="2" max="2" width="38.5546875" style="4" customWidth="1"/>
    <col min="3" max="3" width="37.88671875" style="4" customWidth="1"/>
    <col min="4" max="4" width="10.33203125" style="4" customWidth="1"/>
    <col min="5" max="5" width="10.109375" style="4" customWidth="1"/>
    <col min="6" max="6" width="11.88671875" style="4" customWidth="1"/>
    <col min="7" max="7" width="11.6640625" style="4" customWidth="1"/>
    <col min="8" max="8" width="10" style="4" customWidth="1"/>
    <col min="9" max="9" width="11.33203125" style="4" customWidth="1"/>
    <col min="10" max="11" width="9.109375" style="4"/>
    <col min="12" max="12" width="14.33203125" style="4" customWidth="1"/>
    <col min="13" max="13" width="11.109375" style="4" customWidth="1"/>
    <col min="14" max="14" width="10.5546875" style="4" customWidth="1"/>
    <col min="15" max="15" width="24.88671875" style="4" customWidth="1"/>
    <col min="16" max="16384" width="9.109375" style="4"/>
  </cols>
  <sheetData>
    <row r="1" spans="1:15" x14ac:dyDescent="0.3">
      <c r="A1" s="126"/>
      <c r="B1" s="57" t="s">
        <v>2993</v>
      </c>
      <c r="C1" s="127"/>
      <c r="D1" s="128"/>
      <c r="E1" s="128"/>
      <c r="F1" s="3"/>
    </row>
    <row r="3" spans="1:15" ht="72" x14ac:dyDescent="0.3">
      <c r="A3" s="8" t="s">
        <v>0</v>
      </c>
      <c r="B3" s="38" t="s">
        <v>998</v>
      </c>
      <c r="C3" s="38" t="s">
        <v>1</v>
      </c>
      <c r="D3" s="39" t="s">
        <v>2</v>
      </c>
      <c r="E3" s="39" t="s">
        <v>3</v>
      </c>
      <c r="F3" s="39" t="s">
        <v>1231</v>
      </c>
      <c r="G3" s="39" t="s">
        <v>714</v>
      </c>
      <c r="H3" s="39" t="s">
        <v>6</v>
      </c>
      <c r="I3" s="39" t="s">
        <v>711</v>
      </c>
      <c r="J3" s="40" t="s">
        <v>8</v>
      </c>
      <c r="K3" s="39" t="s">
        <v>1229</v>
      </c>
      <c r="L3" s="39" t="s">
        <v>1234</v>
      </c>
      <c r="M3" s="39" t="s">
        <v>999</v>
      </c>
      <c r="N3" s="39" t="s">
        <v>1230</v>
      </c>
      <c r="O3" s="38" t="s">
        <v>15</v>
      </c>
    </row>
    <row r="4" spans="1:15" x14ac:dyDescent="0.3">
      <c r="A4" s="129">
        <v>1</v>
      </c>
      <c r="B4" s="10" t="s">
        <v>752</v>
      </c>
      <c r="C4" s="10" t="s">
        <v>37</v>
      </c>
      <c r="D4" s="11" t="s">
        <v>753</v>
      </c>
      <c r="E4" s="12">
        <v>1</v>
      </c>
      <c r="F4" s="12"/>
      <c r="G4" s="12"/>
      <c r="H4" s="12"/>
      <c r="I4" s="12"/>
      <c r="J4" s="2">
        <v>5.58</v>
      </c>
      <c r="K4" s="12">
        <v>5.58</v>
      </c>
      <c r="L4" s="12"/>
      <c r="M4" s="12"/>
      <c r="N4" s="12"/>
      <c r="O4" s="33" t="s">
        <v>751</v>
      </c>
    </row>
    <row r="5" spans="1:15" x14ac:dyDescent="0.3">
      <c r="A5" s="129">
        <v>2</v>
      </c>
      <c r="B5" s="10" t="s">
        <v>752</v>
      </c>
      <c r="C5" s="10" t="s">
        <v>261</v>
      </c>
      <c r="D5" s="11" t="s">
        <v>754</v>
      </c>
      <c r="E5" s="12">
        <v>1</v>
      </c>
      <c r="F5" s="12"/>
      <c r="G5" s="12"/>
      <c r="H5" s="12"/>
      <c r="I5" s="12"/>
      <c r="J5" s="2">
        <v>17.920000000000002</v>
      </c>
      <c r="K5" s="12">
        <v>17.920000000000002</v>
      </c>
      <c r="L5" s="12"/>
      <c r="M5" s="12"/>
      <c r="N5" s="12"/>
      <c r="O5" s="33" t="s">
        <v>751</v>
      </c>
    </row>
    <row r="6" spans="1:15" x14ac:dyDescent="0.3">
      <c r="A6" s="129">
        <v>3</v>
      </c>
      <c r="B6" s="10" t="s">
        <v>752</v>
      </c>
      <c r="C6" s="10" t="s">
        <v>756</v>
      </c>
      <c r="D6" s="11" t="s">
        <v>755</v>
      </c>
      <c r="E6" s="12">
        <v>1</v>
      </c>
      <c r="F6" s="12"/>
      <c r="G6" s="12"/>
      <c r="H6" s="12"/>
      <c r="I6" s="12"/>
      <c r="J6" s="2">
        <v>25.34</v>
      </c>
      <c r="K6" s="12"/>
      <c r="L6" s="12">
        <v>25.34</v>
      </c>
      <c r="M6" s="12"/>
      <c r="N6" s="12"/>
      <c r="O6" s="33" t="s">
        <v>751</v>
      </c>
    </row>
    <row r="7" spans="1:15" x14ac:dyDescent="0.3">
      <c r="A7" s="129">
        <v>4</v>
      </c>
      <c r="B7" s="10" t="s">
        <v>752</v>
      </c>
      <c r="C7" s="10" t="s">
        <v>758</v>
      </c>
      <c r="D7" s="11" t="s">
        <v>757</v>
      </c>
      <c r="E7" s="12"/>
      <c r="F7" s="12">
        <v>1</v>
      </c>
      <c r="G7" s="12"/>
      <c r="H7" s="12"/>
      <c r="I7" s="12"/>
      <c r="J7" s="2">
        <v>42.2</v>
      </c>
      <c r="K7" s="12">
        <v>42.2</v>
      </c>
      <c r="L7" s="12"/>
      <c r="M7" s="12"/>
      <c r="N7" s="12"/>
      <c r="O7" s="33" t="s">
        <v>751</v>
      </c>
    </row>
    <row r="8" spans="1:15" x14ac:dyDescent="0.3">
      <c r="A8" s="129">
        <v>5</v>
      </c>
      <c r="B8" s="10" t="s">
        <v>752</v>
      </c>
      <c r="C8" s="10" t="s">
        <v>760</v>
      </c>
      <c r="D8" s="11" t="s">
        <v>759</v>
      </c>
      <c r="E8" s="12"/>
      <c r="F8" s="12">
        <v>1</v>
      </c>
      <c r="G8" s="12"/>
      <c r="H8" s="12"/>
      <c r="I8" s="12"/>
      <c r="J8" s="2">
        <v>31</v>
      </c>
      <c r="K8" s="12">
        <v>31</v>
      </c>
      <c r="L8" s="12"/>
      <c r="M8" s="12"/>
      <c r="N8" s="12"/>
      <c r="O8" s="33" t="s">
        <v>751</v>
      </c>
    </row>
    <row r="9" spans="1:15" x14ac:dyDescent="0.3">
      <c r="A9" s="129">
        <v>6</v>
      </c>
      <c r="B9" s="10" t="s">
        <v>752</v>
      </c>
      <c r="C9" s="10" t="s">
        <v>261</v>
      </c>
      <c r="D9" s="11" t="s">
        <v>761</v>
      </c>
      <c r="E9" s="12">
        <v>1</v>
      </c>
      <c r="F9" s="12"/>
      <c r="G9" s="12"/>
      <c r="H9" s="12"/>
      <c r="I9" s="12"/>
      <c r="J9" s="2">
        <v>1.8</v>
      </c>
      <c r="K9" s="12">
        <v>1.8</v>
      </c>
      <c r="L9" s="12"/>
      <c r="M9" s="12"/>
      <c r="N9" s="12"/>
      <c r="O9" s="33" t="s">
        <v>751</v>
      </c>
    </row>
    <row r="10" spans="1:15" x14ac:dyDescent="0.3">
      <c r="A10" s="129">
        <v>7</v>
      </c>
      <c r="B10" s="10" t="s">
        <v>752</v>
      </c>
      <c r="C10" s="10" t="s">
        <v>271</v>
      </c>
      <c r="D10" s="11" t="s">
        <v>762</v>
      </c>
      <c r="E10" s="12">
        <v>1</v>
      </c>
      <c r="F10" s="12"/>
      <c r="G10" s="12"/>
      <c r="H10" s="12"/>
      <c r="I10" s="12"/>
      <c r="J10" s="2">
        <v>2</v>
      </c>
      <c r="K10" s="12">
        <v>2</v>
      </c>
      <c r="L10" s="12"/>
      <c r="M10" s="12"/>
      <c r="N10" s="12"/>
      <c r="O10" s="33" t="s">
        <v>751</v>
      </c>
    </row>
    <row r="11" spans="1:15" x14ac:dyDescent="0.3">
      <c r="A11" s="129">
        <v>8</v>
      </c>
      <c r="B11" s="10" t="s">
        <v>752</v>
      </c>
      <c r="C11" s="10" t="s">
        <v>261</v>
      </c>
      <c r="D11" s="11" t="s">
        <v>763</v>
      </c>
      <c r="E11" s="12">
        <v>1</v>
      </c>
      <c r="F11" s="12"/>
      <c r="G11" s="12"/>
      <c r="H11" s="12"/>
      <c r="I11" s="12"/>
      <c r="J11" s="2">
        <v>3.94</v>
      </c>
      <c r="K11" s="12">
        <v>3.94</v>
      </c>
      <c r="L11" s="12"/>
      <c r="M11" s="12"/>
      <c r="N11" s="12"/>
      <c r="O11" s="33" t="s">
        <v>751</v>
      </c>
    </row>
    <row r="12" spans="1:15" x14ac:dyDescent="0.3">
      <c r="A12" s="129">
        <v>9</v>
      </c>
      <c r="B12" s="10" t="s">
        <v>752</v>
      </c>
      <c r="C12" s="10" t="s">
        <v>261</v>
      </c>
      <c r="D12" s="11" t="s">
        <v>764</v>
      </c>
      <c r="E12" s="12">
        <v>1</v>
      </c>
      <c r="F12" s="12"/>
      <c r="G12" s="12"/>
      <c r="H12" s="12"/>
      <c r="I12" s="12"/>
      <c r="J12" s="2">
        <v>1.53</v>
      </c>
      <c r="K12" s="12">
        <v>1.53</v>
      </c>
      <c r="L12" s="12"/>
      <c r="M12" s="12"/>
      <c r="N12" s="12"/>
      <c r="O12" s="33" t="s">
        <v>751</v>
      </c>
    </row>
    <row r="13" spans="1:15" x14ac:dyDescent="0.3">
      <c r="A13" s="129">
        <v>10</v>
      </c>
      <c r="B13" s="10" t="s">
        <v>752</v>
      </c>
      <c r="C13" s="10" t="s">
        <v>261</v>
      </c>
      <c r="D13" s="11" t="s">
        <v>765</v>
      </c>
      <c r="E13" s="12">
        <v>1</v>
      </c>
      <c r="F13" s="12"/>
      <c r="G13" s="12"/>
      <c r="H13" s="12"/>
      <c r="I13" s="12"/>
      <c r="J13" s="2">
        <v>4.12</v>
      </c>
      <c r="K13" s="12">
        <v>4.12</v>
      </c>
      <c r="L13" s="12"/>
      <c r="M13" s="12"/>
      <c r="N13" s="12"/>
      <c r="O13" s="33" t="s">
        <v>751</v>
      </c>
    </row>
    <row r="14" spans="1:15" x14ac:dyDescent="0.3">
      <c r="A14" s="129">
        <v>11</v>
      </c>
      <c r="B14" s="10" t="s">
        <v>752</v>
      </c>
      <c r="C14" s="10" t="s">
        <v>18</v>
      </c>
      <c r="D14" s="11" t="s">
        <v>766</v>
      </c>
      <c r="E14" s="12"/>
      <c r="F14" s="12">
        <v>1</v>
      </c>
      <c r="G14" s="12"/>
      <c r="H14" s="12"/>
      <c r="I14" s="12"/>
      <c r="J14" s="2">
        <v>3.01</v>
      </c>
      <c r="K14" s="12">
        <v>3.01</v>
      </c>
      <c r="L14" s="12"/>
      <c r="M14" s="12"/>
      <c r="N14" s="12"/>
      <c r="O14" s="33" t="s">
        <v>751</v>
      </c>
    </row>
    <row r="15" spans="1:15" x14ac:dyDescent="0.3">
      <c r="A15" s="129">
        <v>12</v>
      </c>
      <c r="B15" s="10" t="s">
        <v>752</v>
      </c>
      <c r="C15" s="10" t="s">
        <v>18</v>
      </c>
      <c r="D15" s="11" t="s">
        <v>767</v>
      </c>
      <c r="E15" s="12"/>
      <c r="F15" s="12">
        <v>1</v>
      </c>
      <c r="G15" s="12"/>
      <c r="H15" s="12"/>
      <c r="I15" s="12"/>
      <c r="J15" s="2">
        <v>2.21</v>
      </c>
      <c r="K15" s="12">
        <v>2.21</v>
      </c>
      <c r="L15" s="12"/>
      <c r="M15" s="12"/>
      <c r="N15" s="12"/>
      <c r="O15" s="33" t="s">
        <v>751</v>
      </c>
    </row>
    <row r="16" spans="1:15" x14ac:dyDescent="0.3">
      <c r="A16" s="129">
        <v>13</v>
      </c>
      <c r="B16" s="10" t="s">
        <v>752</v>
      </c>
      <c r="C16" s="10" t="s">
        <v>18</v>
      </c>
      <c r="D16" s="11" t="s">
        <v>768</v>
      </c>
      <c r="E16" s="12"/>
      <c r="F16" s="12">
        <v>1</v>
      </c>
      <c r="G16" s="12"/>
      <c r="H16" s="12"/>
      <c r="I16" s="12"/>
      <c r="J16" s="2">
        <v>13.06</v>
      </c>
      <c r="K16" s="12">
        <v>13.06</v>
      </c>
      <c r="L16" s="12"/>
      <c r="M16" s="12"/>
      <c r="N16" s="12"/>
      <c r="O16" s="33" t="s">
        <v>751</v>
      </c>
    </row>
    <row r="17" spans="1:15" x14ac:dyDescent="0.3">
      <c r="A17" s="129">
        <v>14</v>
      </c>
      <c r="B17" s="10" t="s">
        <v>752</v>
      </c>
      <c r="C17" s="10" t="s">
        <v>770</v>
      </c>
      <c r="D17" s="11" t="s">
        <v>769</v>
      </c>
      <c r="E17" s="12"/>
      <c r="F17" s="12"/>
      <c r="G17" s="12">
        <v>1</v>
      </c>
      <c r="H17" s="12"/>
      <c r="I17" s="12"/>
      <c r="J17" s="2">
        <v>5.3</v>
      </c>
      <c r="K17" s="12">
        <v>5.3</v>
      </c>
      <c r="L17" s="12"/>
      <c r="M17" s="12"/>
      <c r="N17" s="12"/>
      <c r="O17" s="33" t="s">
        <v>751</v>
      </c>
    </row>
    <row r="18" spans="1:15" x14ac:dyDescent="0.3">
      <c r="A18" s="129">
        <v>15</v>
      </c>
      <c r="B18" s="10" t="s">
        <v>752</v>
      </c>
      <c r="C18" s="10" t="s">
        <v>348</v>
      </c>
      <c r="D18" s="11" t="s">
        <v>771</v>
      </c>
      <c r="E18" s="12"/>
      <c r="F18" s="12"/>
      <c r="G18" s="12">
        <v>1</v>
      </c>
      <c r="H18" s="12"/>
      <c r="I18" s="12"/>
      <c r="J18" s="2">
        <v>6.66</v>
      </c>
      <c r="K18" s="12">
        <v>6.66</v>
      </c>
      <c r="L18" s="12"/>
      <c r="M18" s="12"/>
      <c r="N18" s="12"/>
      <c r="O18" s="33" t="s">
        <v>751</v>
      </c>
    </row>
    <row r="19" spans="1:15" x14ac:dyDescent="0.3">
      <c r="A19" s="129">
        <v>16</v>
      </c>
      <c r="B19" s="10" t="s">
        <v>752</v>
      </c>
      <c r="C19" s="10" t="s">
        <v>348</v>
      </c>
      <c r="D19" s="11" t="s">
        <v>772</v>
      </c>
      <c r="E19" s="12"/>
      <c r="F19" s="12"/>
      <c r="G19" s="12">
        <v>1</v>
      </c>
      <c r="H19" s="12"/>
      <c r="I19" s="12"/>
      <c r="J19" s="2">
        <v>23.19</v>
      </c>
      <c r="K19" s="12">
        <v>23.19</v>
      </c>
      <c r="L19" s="12"/>
      <c r="M19" s="12"/>
      <c r="N19" s="12"/>
      <c r="O19" s="33" t="s">
        <v>751</v>
      </c>
    </row>
    <row r="20" spans="1:15" x14ac:dyDescent="0.3">
      <c r="A20" s="129">
        <v>17</v>
      </c>
      <c r="B20" s="10" t="s">
        <v>752</v>
      </c>
      <c r="C20" s="10" t="s">
        <v>348</v>
      </c>
      <c r="D20" s="11" t="s">
        <v>773</v>
      </c>
      <c r="E20" s="12"/>
      <c r="F20" s="12"/>
      <c r="G20" s="12">
        <v>1</v>
      </c>
      <c r="H20" s="12"/>
      <c r="I20" s="12"/>
      <c r="J20" s="2">
        <v>37.71</v>
      </c>
      <c r="K20" s="12">
        <v>37.71</v>
      </c>
      <c r="L20" s="12"/>
      <c r="M20" s="12"/>
      <c r="N20" s="12"/>
      <c r="O20" s="33" t="s">
        <v>751</v>
      </c>
    </row>
    <row r="21" spans="1:15" x14ac:dyDescent="0.3">
      <c r="A21" s="129">
        <v>18</v>
      </c>
      <c r="B21" s="10" t="s">
        <v>752</v>
      </c>
      <c r="C21" s="10" t="s">
        <v>271</v>
      </c>
      <c r="D21" s="11" t="s">
        <v>774</v>
      </c>
      <c r="E21" s="12">
        <v>1</v>
      </c>
      <c r="F21" s="12"/>
      <c r="G21" s="12"/>
      <c r="H21" s="12"/>
      <c r="I21" s="12"/>
      <c r="J21" s="2">
        <v>3</v>
      </c>
      <c r="K21" s="12">
        <v>3</v>
      </c>
      <c r="L21" s="12"/>
      <c r="M21" s="12"/>
      <c r="N21" s="12"/>
      <c r="O21" s="33" t="s">
        <v>751</v>
      </c>
    </row>
    <row r="22" spans="1:15" x14ac:dyDescent="0.3">
      <c r="A22" s="129">
        <v>19</v>
      </c>
      <c r="B22" s="33" t="s">
        <v>776</v>
      </c>
      <c r="C22" s="33" t="s">
        <v>777</v>
      </c>
      <c r="D22" s="34" t="s">
        <v>757</v>
      </c>
      <c r="E22" s="12">
        <v>1</v>
      </c>
      <c r="F22" s="12"/>
      <c r="G22" s="12"/>
      <c r="H22" s="12"/>
      <c r="I22" s="12"/>
      <c r="J22" s="2">
        <v>15.22</v>
      </c>
      <c r="K22" s="12">
        <v>15.22</v>
      </c>
      <c r="L22" s="12"/>
      <c r="M22" s="12"/>
      <c r="N22" s="12"/>
      <c r="O22" s="33" t="s">
        <v>775</v>
      </c>
    </row>
    <row r="23" spans="1:15" x14ac:dyDescent="0.3">
      <c r="A23" s="129">
        <v>20</v>
      </c>
      <c r="B23" s="33" t="s">
        <v>776</v>
      </c>
      <c r="C23" s="33" t="s">
        <v>348</v>
      </c>
      <c r="D23" s="34" t="s">
        <v>755</v>
      </c>
      <c r="E23" s="12"/>
      <c r="F23" s="12"/>
      <c r="G23" s="12">
        <v>1</v>
      </c>
      <c r="H23" s="12"/>
      <c r="I23" s="12"/>
      <c r="J23" s="2">
        <v>13.35</v>
      </c>
      <c r="K23" s="12">
        <v>13.35</v>
      </c>
      <c r="L23" s="12"/>
      <c r="M23" s="12"/>
      <c r="N23" s="12"/>
      <c r="O23" s="33" t="s">
        <v>775</v>
      </c>
    </row>
    <row r="24" spans="1:15" x14ac:dyDescent="0.3">
      <c r="A24" s="129">
        <v>21</v>
      </c>
      <c r="B24" s="33" t="s">
        <v>776</v>
      </c>
      <c r="C24" s="33" t="s">
        <v>348</v>
      </c>
      <c r="D24" s="34" t="s">
        <v>778</v>
      </c>
      <c r="E24" s="12"/>
      <c r="F24" s="12"/>
      <c r="G24" s="12">
        <v>1</v>
      </c>
      <c r="H24" s="12"/>
      <c r="I24" s="12"/>
      <c r="J24" s="2">
        <v>30.73</v>
      </c>
      <c r="K24" s="12">
        <v>30.73</v>
      </c>
      <c r="L24" s="12"/>
      <c r="M24" s="12"/>
      <c r="N24" s="12"/>
      <c r="O24" s="33" t="s">
        <v>775</v>
      </c>
    </row>
    <row r="25" spans="1:15" x14ac:dyDescent="0.3">
      <c r="A25" s="129">
        <v>22</v>
      </c>
      <c r="B25" s="33" t="s">
        <v>776</v>
      </c>
      <c r="C25" s="33" t="s">
        <v>770</v>
      </c>
      <c r="D25" s="34" t="s">
        <v>753</v>
      </c>
      <c r="E25" s="12"/>
      <c r="F25" s="12"/>
      <c r="G25" s="12">
        <v>1</v>
      </c>
      <c r="H25" s="12"/>
      <c r="I25" s="12"/>
      <c r="J25" s="2">
        <v>1.31</v>
      </c>
      <c r="K25" s="12">
        <v>1.31</v>
      </c>
      <c r="L25" s="12"/>
      <c r="M25" s="12"/>
      <c r="N25" s="12"/>
      <c r="O25" s="33" t="s">
        <v>775</v>
      </c>
    </row>
    <row r="26" spans="1:15" x14ac:dyDescent="0.3">
      <c r="A26" s="129">
        <v>23</v>
      </c>
      <c r="B26" s="33" t="s">
        <v>776</v>
      </c>
      <c r="C26" s="33" t="s">
        <v>261</v>
      </c>
      <c r="D26" s="34" t="s">
        <v>754</v>
      </c>
      <c r="E26" s="12">
        <v>1</v>
      </c>
      <c r="F26" s="12"/>
      <c r="G26" s="12"/>
      <c r="H26" s="12"/>
      <c r="I26" s="12"/>
      <c r="J26" s="2">
        <v>4.84</v>
      </c>
      <c r="K26" s="12">
        <v>4.84</v>
      </c>
      <c r="L26" s="12"/>
      <c r="M26" s="12"/>
      <c r="N26" s="12"/>
      <c r="O26" s="33" t="s">
        <v>775</v>
      </c>
    </row>
    <row r="27" spans="1:15" x14ac:dyDescent="0.3">
      <c r="A27" s="129">
        <v>24</v>
      </c>
      <c r="B27" s="33" t="s">
        <v>597</v>
      </c>
      <c r="C27" s="33" t="s">
        <v>780</v>
      </c>
      <c r="D27" s="34" t="s">
        <v>938</v>
      </c>
      <c r="E27" s="12">
        <v>1</v>
      </c>
      <c r="F27" s="12"/>
      <c r="G27" s="12"/>
      <c r="H27" s="12"/>
      <c r="I27" s="12"/>
      <c r="J27" s="2">
        <v>9.83</v>
      </c>
      <c r="K27" s="12">
        <v>9.83</v>
      </c>
      <c r="L27" s="12"/>
      <c r="M27" s="12"/>
      <c r="N27" s="12"/>
      <c r="O27" s="33" t="s">
        <v>779</v>
      </c>
    </row>
    <row r="28" spans="1:15" x14ac:dyDescent="0.3">
      <c r="A28" s="129">
        <v>25</v>
      </c>
      <c r="B28" s="33" t="s">
        <v>597</v>
      </c>
      <c r="C28" s="33" t="s">
        <v>781</v>
      </c>
      <c r="D28" s="34" t="s">
        <v>939</v>
      </c>
      <c r="E28" s="12"/>
      <c r="F28" s="12"/>
      <c r="G28" s="12">
        <v>1</v>
      </c>
      <c r="H28" s="12"/>
      <c r="I28" s="12"/>
      <c r="J28" s="2">
        <v>21.21</v>
      </c>
      <c r="K28" s="12">
        <v>21.21</v>
      </c>
      <c r="L28" s="12"/>
      <c r="M28" s="12"/>
      <c r="N28" s="12"/>
      <c r="O28" s="33" t="s">
        <v>779</v>
      </c>
    </row>
    <row r="29" spans="1:15" x14ac:dyDescent="0.3">
      <c r="A29" s="129">
        <v>26</v>
      </c>
      <c r="B29" s="33" t="s">
        <v>833</v>
      </c>
      <c r="C29" s="33" t="s">
        <v>782</v>
      </c>
      <c r="D29" s="34" t="s">
        <v>940</v>
      </c>
      <c r="E29" s="12"/>
      <c r="F29" s="12"/>
      <c r="G29" s="12">
        <v>1</v>
      </c>
      <c r="H29" s="12"/>
      <c r="I29" s="12"/>
      <c r="J29" s="2">
        <v>19.43</v>
      </c>
      <c r="K29" s="12">
        <v>19.43</v>
      </c>
      <c r="L29" s="12"/>
      <c r="M29" s="12"/>
      <c r="N29" s="12"/>
      <c r="O29" s="33" t="s">
        <v>779</v>
      </c>
    </row>
    <row r="30" spans="1:15" x14ac:dyDescent="0.3">
      <c r="A30" s="129">
        <v>27</v>
      </c>
      <c r="B30" s="33" t="s">
        <v>752</v>
      </c>
      <c r="C30" s="33" t="s">
        <v>782</v>
      </c>
      <c r="D30" s="34" t="s">
        <v>941</v>
      </c>
      <c r="E30" s="12"/>
      <c r="F30" s="12"/>
      <c r="G30" s="12">
        <v>1</v>
      </c>
      <c r="H30" s="12"/>
      <c r="I30" s="12"/>
      <c r="J30" s="2">
        <v>15.78</v>
      </c>
      <c r="K30" s="12">
        <v>15.78</v>
      </c>
      <c r="L30" s="12"/>
      <c r="M30" s="12"/>
      <c r="N30" s="12"/>
      <c r="O30" s="33" t="s">
        <v>779</v>
      </c>
    </row>
    <row r="31" spans="1:15" x14ac:dyDescent="0.3">
      <c r="A31" s="129">
        <v>28</v>
      </c>
      <c r="B31" s="33" t="s">
        <v>784</v>
      </c>
      <c r="C31" s="33" t="s">
        <v>785</v>
      </c>
      <c r="D31" s="130" t="s">
        <v>1000</v>
      </c>
      <c r="E31" s="12">
        <v>1</v>
      </c>
      <c r="F31" s="12"/>
      <c r="G31" s="12"/>
      <c r="H31" s="12"/>
      <c r="I31" s="12"/>
      <c r="J31" s="2">
        <v>126.27</v>
      </c>
      <c r="K31" s="12"/>
      <c r="L31" s="12"/>
      <c r="M31" s="12"/>
      <c r="N31" s="12">
        <v>126.27</v>
      </c>
      <c r="O31" s="33" t="s">
        <v>783</v>
      </c>
    </row>
    <row r="32" spans="1:15" x14ac:dyDescent="0.3">
      <c r="A32" s="129">
        <v>29</v>
      </c>
      <c r="B32" s="33" t="s">
        <v>784</v>
      </c>
      <c r="C32" s="33" t="s">
        <v>271</v>
      </c>
      <c r="D32" s="34" t="s">
        <v>786</v>
      </c>
      <c r="E32" s="12">
        <v>1</v>
      </c>
      <c r="F32" s="12"/>
      <c r="G32" s="12"/>
      <c r="H32" s="12"/>
      <c r="I32" s="12"/>
      <c r="J32" s="2">
        <v>21.11</v>
      </c>
      <c r="K32" s="12"/>
      <c r="L32" s="12"/>
      <c r="M32" s="12"/>
      <c r="N32" s="12">
        <v>21.11</v>
      </c>
      <c r="O32" s="33" t="s">
        <v>783</v>
      </c>
    </row>
    <row r="33" spans="1:15" x14ac:dyDescent="0.3">
      <c r="A33" s="129">
        <v>30</v>
      </c>
      <c r="B33" s="33" t="s">
        <v>776</v>
      </c>
      <c r="C33" s="33" t="s">
        <v>788</v>
      </c>
      <c r="D33" s="34" t="s">
        <v>787</v>
      </c>
      <c r="E33" s="12"/>
      <c r="F33" s="12"/>
      <c r="G33" s="12"/>
      <c r="H33" s="12">
        <v>1</v>
      </c>
      <c r="I33" s="12"/>
      <c r="J33" s="2">
        <v>8.7799999999999994</v>
      </c>
      <c r="K33" s="12"/>
      <c r="L33" s="12">
        <v>8.7799999999999994</v>
      </c>
      <c r="M33" s="12"/>
      <c r="N33" s="12"/>
      <c r="O33" s="33" t="s">
        <v>783</v>
      </c>
    </row>
    <row r="34" spans="1:15" x14ac:dyDescent="0.3">
      <c r="A34" s="129">
        <v>31</v>
      </c>
      <c r="B34" s="33" t="s">
        <v>784</v>
      </c>
      <c r="C34" s="33" t="s">
        <v>789</v>
      </c>
      <c r="D34" s="34" t="s">
        <v>1001</v>
      </c>
      <c r="E34" s="12">
        <v>1</v>
      </c>
      <c r="F34" s="12"/>
      <c r="G34" s="12"/>
      <c r="H34" s="12"/>
      <c r="I34" s="12"/>
      <c r="J34" s="2">
        <v>49</v>
      </c>
      <c r="K34" s="12"/>
      <c r="L34" s="12"/>
      <c r="M34" s="12"/>
      <c r="N34" s="12">
        <v>49</v>
      </c>
      <c r="O34" s="33" t="s">
        <v>783</v>
      </c>
    </row>
    <row r="35" spans="1:15" x14ac:dyDescent="0.3">
      <c r="A35" s="129">
        <v>32</v>
      </c>
      <c r="B35" s="33" t="s">
        <v>784</v>
      </c>
      <c r="C35" s="33" t="s">
        <v>790</v>
      </c>
      <c r="D35" s="34" t="s">
        <v>1002</v>
      </c>
      <c r="E35" s="12">
        <v>1</v>
      </c>
      <c r="F35" s="12"/>
      <c r="G35" s="12"/>
      <c r="H35" s="12"/>
      <c r="I35" s="12"/>
      <c r="J35" s="2">
        <v>3.1</v>
      </c>
      <c r="K35" s="12">
        <v>3.1</v>
      </c>
      <c r="L35" s="12"/>
      <c r="M35" s="12"/>
      <c r="N35" s="12"/>
      <c r="O35" s="33" t="s">
        <v>783</v>
      </c>
    </row>
    <row r="36" spans="1:15" x14ac:dyDescent="0.3">
      <c r="A36" s="129">
        <v>33</v>
      </c>
      <c r="B36" s="33" t="s">
        <v>784</v>
      </c>
      <c r="C36" s="33" t="s">
        <v>791</v>
      </c>
      <c r="D36" s="34" t="s">
        <v>1003</v>
      </c>
      <c r="E36" s="12"/>
      <c r="F36" s="12"/>
      <c r="G36" s="12"/>
      <c r="H36" s="12"/>
      <c r="I36" s="12">
        <v>1</v>
      </c>
      <c r="J36" s="2">
        <v>4.9400000000000004</v>
      </c>
      <c r="K36" s="12">
        <v>4.9400000000000004</v>
      </c>
      <c r="L36" s="12"/>
      <c r="M36" s="12"/>
      <c r="N36" s="12"/>
      <c r="O36" s="33" t="s">
        <v>783</v>
      </c>
    </row>
    <row r="37" spans="1:15" x14ac:dyDescent="0.3">
      <c r="A37" s="129">
        <v>34</v>
      </c>
      <c r="B37" s="33" t="s">
        <v>784</v>
      </c>
      <c r="C37" s="33" t="s">
        <v>792</v>
      </c>
      <c r="D37" s="34" t="s">
        <v>1001</v>
      </c>
      <c r="E37" s="12">
        <v>1</v>
      </c>
      <c r="F37" s="12"/>
      <c r="G37" s="12"/>
      <c r="H37" s="12"/>
      <c r="I37" s="12"/>
      <c r="J37" s="2">
        <v>8.65</v>
      </c>
      <c r="K37" s="12"/>
      <c r="L37" s="12"/>
      <c r="M37" s="12"/>
      <c r="N37" s="12">
        <v>8.65</v>
      </c>
      <c r="O37" s="33" t="s">
        <v>783</v>
      </c>
    </row>
    <row r="38" spans="1:15" x14ac:dyDescent="0.3">
      <c r="A38" s="129">
        <v>35</v>
      </c>
      <c r="B38" s="33" t="s">
        <v>793</v>
      </c>
      <c r="C38" s="33" t="s">
        <v>795</v>
      </c>
      <c r="D38" s="34" t="s">
        <v>794</v>
      </c>
      <c r="E38" s="12"/>
      <c r="F38" s="12"/>
      <c r="G38" s="12"/>
      <c r="H38" s="12">
        <v>1</v>
      </c>
      <c r="I38" s="12"/>
      <c r="J38" s="2">
        <v>9.85</v>
      </c>
      <c r="K38" s="12"/>
      <c r="L38" s="12"/>
      <c r="M38" s="12">
        <v>9.85</v>
      </c>
      <c r="N38" s="12"/>
      <c r="O38" s="33" t="s">
        <v>783</v>
      </c>
    </row>
    <row r="39" spans="1:15" x14ac:dyDescent="0.3">
      <c r="A39" s="129">
        <v>36</v>
      </c>
      <c r="B39" s="33" t="s">
        <v>793</v>
      </c>
      <c r="C39" s="33" t="s">
        <v>797</v>
      </c>
      <c r="D39" s="34" t="s">
        <v>796</v>
      </c>
      <c r="E39" s="12"/>
      <c r="F39" s="12"/>
      <c r="G39" s="12"/>
      <c r="H39" s="12">
        <v>1</v>
      </c>
      <c r="I39" s="12"/>
      <c r="J39" s="2">
        <v>29.18</v>
      </c>
      <c r="K39" s="12"/>
      <c r="L39" s="12"/>
      <c r="M39" s="12">
        <v>29.18</v>
      </c>
      <c r="N39" s="12"/>
      <c r="O39" s="33" t="s">
        <v>783</v>
      </c>
    </row>
    <row r="40" spans="1:15" x14ac:dyDescent="0.3">
      <c r="A40" s="129">
        <v>37</v>
      </c>
      <c r="B40" s="33" t="s">
        <v>784</v>
      </c>
      <c r="C40" s="33" t="s">
        <v>261</v>
      </c>
      <c r="D40" s="34" t="s">
        <v>1001</v>
      </c>
      <c r="E40" s="12">
        <v>1</v>
      </c>
      <c r="F40" s="12"/>
      <c r="G40" s="12"/>
      <c r="H40" s="12"/>
      <c r="I40" s="12"/>
      <c r="J40" s="2">
        <v>4.0999999999999996</v>
      </c>
      <c r="K40" s="12"/>
      <c r="L40" s="12"/>
      <c r="M40" s="12"/>
      <c r="N40" s="12">
        <v>4.0999999999999996</v>
      </c>
      <c r="O40" s="33" t="s">
        <v>783</v>
      </c>
    </row>
    <row r="41" spans="1:15" x14ac:dyDescent="0.3">
      <c r="A41" s="129">
        <v>38</v>
      </c>
      <c r="B41" s="33" t="s">
        <v>784</v>
      </c>
      <c r="C41" s="33" t="s">
        <v>261</v>
      </c>
      <c r="D41" s="34" t="s">
        <v>1001</v>
      </c>
      <c r="E41" s="12">
        <v>1</v>
      </c>
      <c r="F41" s="12"/>
      <c r="G41" s="12"/>
      <c r="H41" s="12"/>
      <c r="I41" s="12"/>
      <c r="J41" s="2">
        <v>8.8800000000000008</v>
      </c>
      <c r="K41" s="12"/>
      <c r="L41" s="12"/>
      <c r="M41" s="12"/>
      <c r="N41" s="12">
        <v>8.8800000000000008</v>
      </c>
      <c r="O41" s="33" t="s">
        <v>783</v>
      </c>
    </row>
    <row r="42" spans="1:15" x14ac:dyDescent="0.3">
      <c r="A42" s="129">
        <v>39</v>
      </c>
      <c r="B42" s="33" t="s">
        <v>793</v>
      </c>
      <c r="C42" s="33" t="s">
        <v>797</v>
      </c>
      <c r="D42" s="34" t="s">
        <v>1004</v>
      </c>
      <c r="E42" s="12"/>
      <c r="F42" s="12"/>
      <c r="G42" s="12"/>
      <c r="H42" s="12">
        <v>1</v>
      </c>
      <c r="I42" s="12"/>
      <c r="J42" s="2">
        <v>40.61</v>
      </c>
      <c r="K42" s="12"/>
      <c r="L42" s="12"/>
      <c r="M42" s="12">
        <v>40.61</v>
      </c>
      <c r="N42" s="12"/>
      <c r="O42" s="33" t="s">
        <v>783</v>
      </c>
    </row>
    <row r="43" spans="1:15" x14ac:dyDescent="0.3">
      <c r="A43" s="129">
        <v>40</v>
      </c>
      <c r="B43" s="33" t="s">
        <v>793</v>
      </c>
      <c r="C43" s="33" t="s">
        <v>797</v>
      </c>
      <c r="D43" s="34" t="s">
        <v>798</v>
      </c>
      <c r="E43" s="12"/>
      <c r="F43" s="12"/>
      <c r="G43" s="12"/>
      <c r="H43" s="12">
        <v>1</v>
      </c>
      <c r="I43" s="12"/>
      <c r="J43" s="2">
        <v>47.66</v>
      </c>
      <c r="K43" s="12"/>
      <c r="L43" s="12"/>
      <c r="M43" s="12">
        <v>47.66</v>
      </c>
      <c r="N43" s="12"/>
      <c r="O43" s="33" t="s">
        <v>783</v>
      </c>
    </row>
    <row r="44" spans="1:15" x14ac:dyDescent="0.3">
      <c r="A44" s="129">
        <v>41</v>
      </c>
      <c r="B44" s="33" t="s">
        <v>793</v>
      </c>
      <c r="C44" s="33" t="s">
        <v>800</v>
      </c>
      <c r="D44" s="34" t="s">
        <v>799</v>
      </c>
      <c r="E44" s="12"/>
      <c r="F44" s="12"/>
      <c r="G44" s="12"/>
      <c r="H44" s="12">
        <v>1</v>
      </c>
      <c r="I44" s="12"/>
      <c r="J44" s="2">
        <v>25.6</v>
      </c>
      <c r="K44" s="12"/>
      <c r="L44" s="12"/>
      <c r="M44" s="12">
        <v>25.6</v>
      </c>
      <c r="N44" s="12"/>
      <c r="O44" s="33" t="s">
        <v>783</v>
      </c>
    </row>
    <row r="45" spans="1:15" x14ac:dyDescent="0.3">
      <c r="A45" s="129">
        <v>42</v>
      </c>
      <c r="B45" s="33" t="s">
        <v>784</v>
      </c>
      <c r="C45" s="33" t="s">
        <v>802</v>
      </c>
      <c r="D45" s="34" t="s">
        <v>801</v>
      </c>
      <c r="E45" s="12">
        <v>1</v>
      </c>
      <c r="F45" s="12"/>
      <c r="G45" s="12"/>
      <c r="H45" s="12"/>
      <c r="I45" s="12"/>
      <c r="J45" s="2">
        <v>40.96</v>
      </c>
      <c r="K45" s="12"/>
      <c r="L45" s="12"/>
      <c r="M45" s="12"/>
      <c r="N45" s="12">
        <v>40.96</v>
      </c>
      <c r="O45" s="33" t="s">
        <v>783</v>
      </c>
    </row>
    <row r="46" spans="1:15" x14ac:dyDescent="0.3">
      <c r="A46" s="129">
        <v>43</v>
      </c>
      <c r="B46" s="33" t="s">
        <v>784</v>
      </c>
      <c r="C46" s="33" t="s">
        <v>804</v>
      </c>
      <c r="D46" s="34" t="s">
        <v>803</v>
      </c>
      <c r="E46" s="12">
        <v>1</v>
      </c>
      <c r="F46" s="12"/>
      <c r="G46" s="12"/>
      <c r="H46" s="12"/>
      <c r="I46" s="12"/>
      <c r="J46" s="2">
        <v>14.42</v>
      </c>
      <c r="K46" s="12"/>
      <c r="L46" s="12"/>
      <c r="M46" s="12"/>
      <c r="N46" s="12">
        <v>14.42</v>
      </c>
      <c r="O46" s="33" t="s">
        <v>783</v>
      </c>
    </row>
    <row r="47" spans="1:15" x14ac:dyDescent="0.3">
      <c r="A47" s="129">
        <v>44</v>
      </c>
      <c r="B47" s="33" t="s">
        <v>784</v>
      </c>
      <c r="C47" s="33" t="s">
        <v>805</v>
      </c>
      <c r="D47" s="34" t="s">
        <v>1001</v>
      </c>
      <c r="E47" s="12">
        <v>1</v>
      </c>
      <c r="F47" s="12"/>
      <c r="G47" s="12"/>
      <c r="H47" s="12"/>
      <c r="I47" s="12"/>
      <c r="J47" s="2">
        <v>21.32</v>
      </c>
      <c r="K47" s="12"/>
      <c r="L47" s="12"/>
      <c r="M47" s="12"/>
      <c r="N47" s="12">
        <v>21.32</v>
      </c>
      <c r="O47" s="33" t="s">
        <v>783</v>
      </c>
    </row>
    <row r="48" spans="1:15" x14ac:dyDescent="0.3">
      <c r="A48" s="129">
        <v>45</v>
      </c>
      <c r="B48" s="33" t="s">
        <v>806</v>
      </c>
      <c r="C48" s="33" t="s">
        <v>808</v>
      </c>
      <c r="D48" s="34" t="s">
        <v>807</v>
      </c>
      <c r="E48" s="12"/>
      <c r="F48" s="12"/>
      <c r="G48" s="12"/>
      <c r="H48" s="12">
        <v>1</v>
      </c>
      <c r="I48" s="12"/>
      <c r="J48" s="2">
        <v>35.76</v>
      </c>
      <c r="K48" s="12"/>
      <c r="L48" s="12"/>
      <c r="M48" s="12">
        <v>35.76</v>
      </c>
      <c r="N48" s="12"/>
      <c r="O48" s="33" t="s">
        <v>783</v>
      </c>
    </row>
    <row r="49" spans="1:15" x14ac:dyDescent="0.3">
      <c r="A49" s="129">
        <v>46</v>
      </c>
      <c r="B49" s="33" t="s">
        <v>809</v>
      </c>
      <c r="C49" s="33" t="s">
        <v>871</v>
      </c>
      <c r="D49" s="34" t="s">
        <v>810</v>
      </c>
      <c r="E49" s="12"/>
      <c r="F49" s="12"/>
      <c r="G49" s="12"/>
      <c r="H49" s="12">
        <v>1</v>
      </c>
      <c r="I49" s="12"/>
      <c r="J49" s="2">
        <v>16.09</v>
      </c>
      <c r="K49" s="12"/>
      <c r="L49" s="12"/>
      <c r="M49" s="12">
        <v>16.09</v>
      </c>
      <c r="N49" s="12"/>
      <c r="O49" s="33" t="s">
        <v>783</v>
      </c>
    </row>
    <row r="50" spans="1:15" x14ac:dyDescent="0.3">
      <c r="A50" s="129">
        <v>47</v>
      </c>
      <c r="B50" s="33" t="s">
        <v>809</v>
      </c>
      <c r="C50" s="33" t="s">
        <v>219</v>
      </c>
      <c r="D50" s="34" t="s">
        <v>811</v>
      </c>
      <c r="E50" s="12"/>
      <c r="F50" s="12"/>
      <c r="G50" s="12"/>
      <c r="H50" s="12">
        <v>1</v>
      </c>
      <c r="I50" s="12"/>
      <c r="J50" s="2">
        <v>12.78</v>
      </c>
      <c r="K50" s="12"/>
      <c r="L50" s="12"/>
      <c r="M50" s="12">
        <v>12.78</v>
      </c>
      <c r="N50" s="12"/>
      <c r="O50" s="33" t="s">
        <v>783</v>
      </c>
    </row>
    <row r="51" spans="1:15" x14ac:dyDescent="0.3">
      <c r="A51" s="129">
        <v>48</v>
      </c>
      <c r="B51" s="33" t="s">
        <v>809</v>
      </c>
      <c r="C51" s="33" t="s">
        <v>813</v>
      </c>
      <c r="D51" s="34" t="s">
        <v>812</v>
      </c>
      <c r="E51" s="12"/>
      <c r="F51" s="12"/>
      <c r="G51" s="12"/>
      <c r="H51" s="12">
        <v>1</v>
      </c>
      <c r="I51" s="12"/>
      <c r="J51" s="2">
        <v>33.17</v>
      </c>
      <c r="K51" s="12"/>
      <c r="L51" s="12"/>
      <c r="M51" s="12">
        <v>33.17</v>
      </c>
      <c r="N51" s="12"/>
      <c r="O51" s="33" t="s">
        <v>783</v>
      </c>
    </row>
    <row r="52" spans="1:15" x14ac:dyDescent="0.3">
      <c r="A52" s="129">
        <v>49</v>
      </c>
      <c r="B52" s="33" t="s">
        <v>809</v>
      </c>
      <c r="C52" s="33" t="s">
        <v>261</v>
      </c>
      <c r="D52" s="34" t="s">
        <v>1005</v>
      </c>
      <c r="E52" s="12">
        <v>1</v>
      </c>
      <c r="F52" s="12"/>
      <c r="G52" s="12"/>
      <c r="H52" s="12"/>
      <c r="I52" s="12"/>
      <c r="J52" s="2">
        <v>17.239999999999998</v>
      </c>
      <c r="K52" s="12"/>
      <c r="L52" s="12"/>
      <c r="M52" s="12">
        <v>17.239999999999998</v>
      </c>
      <c r="N52" s="12"/>
      <c r="O52" s="33" t="s">
        <v>783</v>
      </c>
    </row>
    <row r="53" spans="1:15" x14ac:dyDescent="0.3">
      <c r="A53" s="129">
        <v>50</v>
      </c>
      <c r="B53" s="33" t="s">
        <v>809</v>
      </c>
      <c r="C53" s="33" t="s">
        <v>815</v>
      </c>
      <c r="D53" s="34" t="s">
        <v>814</v>
      </c>
      <c r="E53" s="12"/>
      <c r="F53" s="12"/>
      <c r="G53" s="12"/>
      <c r="H53" s="12">
        <v>1</v>
      </c>
      <c r="I53" s="12"/>
      <c r="J53" s="2">
        <v>22.5</v>
      </c>
      <c r="K53" s="12"/>
      <c r="L53" s="12"/>
      <c r="M53" s="12">
        <v>22.5</v>
      </c>
      <c r="N53" s="12"/>
      <c r="O53" s="33" t="s">
        <v>783</v>
      </c>
    </row>
    <row r="54" spans="1:15" x14ac:dyDescent="0.3">
      <c r="A54" s="129">
        <v>51</v>
      </c>
      <c r="B54" s="33" t="s">
        <v>784</v>
      </c>
      <c r="C54" s="33" t="s">
        <v>816</v>
      </c>
      <c r="D54" s="34" t="s">
        <v>1006</v>
      </c>
      <c r="E54" s="12"/>
      <c r="F54" s="12"/>
      <c r="G54" s="12"/>
      <c r="H54" s="12"/>
      <c r="I54" s="12">
        <v>1</v>
      </c>
      <c r="J54" s="2">
        <v>4.5</v>
      </c>
      <c r="K54" s="12">
        <v>4.5</v>
      </c>
      <c r="L54" s="12"/>
      <c r="M54" s="12"/>
      <c r="N54" s="12"/>
      <c r="O54" s="33" t="s">
        <v>783</v>
      </c>
    </row>
    <row r="55" spans="1:15" x14ac:dyDescent="0.3">
      <c r="A55" s="129">
        <v>52</v>
      </c>
      <c r="B55" s="33" t="s">
        <v>784</v>
      </c>
      <c r="C55" s="33" t="s">
        <v>817</v>
      </c>
      <c r="D55" s="34" t="s">
        <v>1007</v>
      </c>
      <c r="E55" s="12"/>
      <c r="F55" s="12"/>
      <c r="G55" s="12"/>
      <c r="H55" s="12"/>
      <c r="I55" s="12">
        <v>1</v>
      </c>
      <c r="J55" s="2">
        <v>4.4400000000000004</v>
      </c>
      <c r="K55" s="12">
        <v>4.4400000000000004</v>
      </c>
      <c r="L55" s="12"/>
      <c r="M55" s="12"/>
      <c r="N55" s="12"/>
      <c r="O55" s="33" t="s">
        <v>783</v>
      </c>
    </row>
    <row r="56" spans="1:15" x14ac:dyDescent="0.3">
      <c r="A56" s="129">
        <v>53</v>
      </c>
      <c r="B56" s="33" t="s">
        <v>784</v>
      </c>
      <c r="C56" s="33" t="s">
        <v>261</v>
      </c>
      <c r="D56" s="34" t="s">
        <v>818</v>
      </c>
      <c r="E56" s="12">
        <v>1</v>
      </c>
      <c r="F56" s="12"/>
      <c r="G56" s="12"/>
      <c r="H56" s="12"/>
      <c r="I56" s="12"/>
      <c r="J56" s="2">
        <v>7.5</v>
      </c>
      <c r="K56" s="12"/>
      <c r="L56" s="12"/>
      <c r="M56" s="12">
        <v>7.5</v>
      </c>
      <c r="N56" s="12"/>
      <c r="O56" s="33" t="s">
        <v>783</v>
      </c>
    </row>
    <row r="57" spans="1:15" x14ac:dyDescent="0.3">
      <c r="A57" s="129">
        <v>54</v>
      </c>
      <c r="B57" s="33" t="s">
        <v>784</v>
      </c>
      <c r="C57" s="33" t="s">
        <v>271</v>
      </c>
      <c r="D57" s="34" t="s">
        <v>1008</v>
      </c>
      <c r="E57" s="12">
        <v>1</v>
      </c>
      <c r="F57" s="12"/>
      <c r="G57" s="12"/>
      <c r="H57" s="12"/>
      <c r="I57" s="12"/>
      <c r="J57" s="2">
        <v>7</v>
      </c>
      <c r="K57" s="12"/>
      <c r="L57" s="12"/>
      <c r="M57" s="12"/>
      <c r="N57" s="12">
        <v>7</v>
      </c>
      <c r="O57" s="33" t="s">
        <v>783</v>
      </c>
    </row>
    <row r="58" spans="1:15" x14ac:dyDescent="0.3">
      <c r="A58" s="129">
        <v>55</v>
      </c>
      <c r="B58" s="33" t="s">
        <v>819</v>
      </c>
      <c r="C58" s="33" t="s">
        <v>821</v>
      </c>
      <c r="D58" s="34" t="s">
        <v>820</v>
      </c>
      <c r="E58" s="12"/>
      <c r="F58" s="12"/>
      <c r="G58" s="12"/>
      <c r="H58" s="12">
        <v>1</v>
      </c>
      <c r="I58" s="12"/>
      <c r="J58" s="18">
        <v>54.68</v>
      </c>
      <c r="K58" s="12"/>
      <c r="L58" s="12">
        <v>54.68</v>
      </c>
      <c r="M58" s="12"/>
      <c r="N58" s="12"/>
      <c r="O58" s="33" t="s">
        <v>783</v>
      </c>
    </row>
    <row r="59" spans="1:15" x14ac:dyDescent="0.3">
      <c r="A59" s="129">
        <v>56</v>
      </c>
      <c r="B59" s="33" t="s">
        <v>819</v>
      </c>
      <c r="C59" s="33" t="s">
        <v>823</v>
      </c>
      <c r="D59" s="34" t="s">
        <v>822</v>
      </c>
      <c r="E59" s="12"/>
      <c r="F59" s="12"/>
      <c r="G59" s="12"/>
      <c r="H59" s="12">
        <v>1</v>
      </c>
      <c r="I59" s="12"/>
      <c r="J59" s="18">
        <v>55.26</v>
      </c>
      <c r="K59" s="12"/>
      <c r="L59" s="12">
        <v>55.26</v>
      </c>
      <c r="M59" s="12"/>
      <c r="N59" s="12"/>
      <c r="O59" s="33" t="s">
        <v>783</v>
      </c>
    </row>
    <row r="60" spans="1:15" x14ac:dyDescent="0.3">
      <c r="A60" s="129">
        <v>57</v>
      </c>
      <c r="B60" s="33" t="s">
        <v>819</v>
      </c>
      <c r="C60" s="33" t="s">
        <v>823</v>
      </c>
      <c r="D60" s="34" t="s">
        <v>1009</v>
      </c>
      <c r="E60" s="12"/>
      <c r="F60" s="12"/>
      <c r="G60" s="12"/>
      <c r="H60" s="12">
        <v>1</v>
      </c>
      <c r="I60" s="12"/>
      <c r="J60" s="18">
        <v>63.46</v>
      </c>
      <c r="K60" s="12"/>
      <c r="L60" s="12">
        <v>63.46</v>
      </c>
      <c r="M60" s="12"/>
      <c r="N60" s="12"/>
      <c r="O60" s="33" t="s">
        <v>783</v>
      </c>
    </row>
    <row r="61" spans="1:15" x14ac:dyDescent="0.3">
      <c r="A61" s="129">
        <v>58</v>
      </c>
      <c r="B61" s="33" t="s">
        <v>819</v>
      </c>
      <c r="C61" s="33" t="s">
        <v>825</v>
      </c>
      <c r="D61" s="34" t="s">
        <v>824</v>
      </c>
      <c r="E61" s="12"/>
      <c r="F61" s="12"/>
      <c r="G61" s="12"/>
      <c r="H61" s="12">
        <v>1</v>
      </c>
      <c r="I61" s="12"/>
      <c r="J61" s="18">
        <v>35.28</v>
      </c>
      <c r="K61" s="12"/>
      <c r="L61" s="12">
        <v>35.28</v>
      </c>
      <c r="M61" s="12"/>
      <c r="N61" s="12"/>
      <c r="O61" s="33" t="s">
        <v>783</v>
      </c>
    </row>
    <row r="62" spans="1:15" x14ac:dyDescent="0.3">
      <c r="A62" s="129">
        <v>59</v>
      </c>
      <c r="B62" s="33" t="s">
        <v>819</v>
      </c>
      <c r="C62" s="33" t="s">
        <v>823</v>
      </c>
      <c r="D62" s="34" t="s">
        <v>1010</v>
      </c>
      <c r="E62" s="12"/>
      <c r="F62" s="12"/>
      <c r="G62" s="12"/>
      <c r="H62" s="12">
        <v>1</v>
      </c>
      <c r="I62" s="12"/>
      <c r="J62" s="18">
        <v>87.6</v>
      </c>
      <c r="K62" s="12"/>
      <c r="L62" s="12">
        <v>87.6</v>
      </c>
      <c r="M62" s="12"/>
      <c r="N62" s="12"/>
      <c r="O62" s="33" t="s">
        <v>783</v>
      </c>
    </row>
    <row r="63" spans="1:15" x14ac:dyDescent="0.3">
      <c r="A63" s="129">
        <v>60</v>
      </c>
      <c r="B63" s="33" t="s">
        <v>819</v>
      </c>
      <c r="C63" s="33" t="s">
        <v>823</v>
      </c>
      <c r="D63" s="34" t="s">
        <v>826</v>
      </c>
      <c r="E63" s="12"/>
      <c r="F63" s="12"/>
      <c r="G63" s="12"/>
      <c r="H63" s="12">
        <v>1</v>
      </c>
      <c r="I63" s="12"/>
      <c r="J63" s="18">
        <v>42.44</v>
      </c>
      <c r="K63" s="12"/>
      <c r="L63" s="12">
        <v>42.44</v>
      </c>
      <c r="M63" s="12"/>
      <c r="N63" s="12"/>
      <c r="O63" s="33" t="s">
        <v>783</v>
      </c>
    </row>
    <row r="64" spans="1:15" x14ac:dyDescent="0.3">
      <c r="A64" s="129">
        <v>61</v>
      </c>
      <c r="B64" s="33" t="s">
        <v>819</v>
      </c>
      <c r="C64" s="33" t="s">
        <v>475</v>
      </c>
      <c r="D64" s="34" t="s">
        <v>827</v>
      </c>
      <c r="E64" s="12"/>
      <c r="F64" s="12"/>
      <c r="G64" s="12">
        <v>1</v>
      </c>
      <c r="H64" s="12"/>
      <c r="I64" s="12"/>
      <c r="J64" s="18">
        <v>150.79</v>
      </c>
      <c r="K64" s="12"/>
      <c r="L64" s="12">
        <v>150.79</v>
      </c>
      <c r="M64" s="12"/>
      <c r="N64" s="12"/>
      <c r="O64" s="33" t="s">
        <v>783</v>
      </c>
    </row>
    <row r="65" spans="1:15" x14ac:dyDescent="0.3">
      <c r="A65" s="129">
        <v>62</v>
      </c>
      <c r="B65" s="33" t="s">
        <v>784</v>
      </c>
      <c r="C65" s="33" t="s">
        <v>829</v>
      </c>
      <c r="D65" s="34" t="s">
        <v>828</v>
      </c>
      <c r="E65" s="12">
        <v>1</v>
      </c>
      <c r="F65" s="12"/>
      <c r="G65" s="12"/>
      <c r="H65" s="12"/>
      <c r="I65" s="12"/>
      <c r="J65" s="2">
        <v>4</v>
      </c>
      <c r="K65" s="12">
        <v>4</v>
      </c>
      <c r="L65" s="12"/>
      <c r="M65" s="12"/>
      <c r="N65" s="12"/>
      <c r="O65" s="33" t="s">
        <v>783</v>
      </c>
    </row>
    <row r="66" spans="1:15" x14ac:dyDescent="0.3">
      <c r="A66" s="129">
        <v>63</v>
      </c>
      <c r="B66" s="33" t="s">
        <v>776</v>
      </c>
      <c r="C66" s="33" t="s">
        <v>831</v>
      </c>
      <c r="D66" s="34" t="s">
        <v>830</v>
      </c>
      <c r="E66" s="12"/>
      <c r="F66" s="12">
        <v>1</v>
      </c>
      <c r="G66" s="12"/>
      <c r="H66" s="12"/>
      <c r="I66" s="12"/>
      <c r="J66" s="2">
        <v>6</v>
      </c>
      <c r="K66" s="12">
        <v>6</v>
      </c>
      <c r="L66" s="12"/>
      <c r="M66" s="12"/>
      <c r="N66" s="12"/>
      <c r="O66" s="33" t="s">
        <v>783</v>
      </c>
    </row>
    <row r="67" spans="1:15" x14ac:dyDescent="0.3">
      <c r="A67" s="129">
        <v>64</v>
      </c>
      <c r="B67" s="33" t="s">
        <v>784</v>
      </c>
      <c r="C67" s="33" t="s">
        <v>271</v>
      </c>
      <c r="D67" s="34" t="s">
        <v>1011</v>
      </c>
      <c r="E67" s="12">
        <v>1</v>
      </c>
      <c r="F67" s="12"/>
      <c r="G67" s="12"/>
      <c r="H67" s="12"/>
      <c r="I67" s="12"/>
      <c r="J67" s="2">
        <v>19</v>
      </c>
      <c r="K67" s="12">
        <v>19</v>
      </c>
      <c r="L67" s="12"/>
      <c r="M67" s="12"/>
      <c r="N67" s="12"/>
      <c r="O67" s="33" t="s">
        <v>783</v>
      </c>
    </row>
    <row r="68" spans="1:15" x14ac:dyDescent="0.3">
      <c r="A68" s="129">
        <v>65</v>
      </c>
      <c r="B68" s="33" t="s">
        <v>833</v>
      </c>
      <c r="C68" s="33" t="s">
        <v>834</v>
      </c>
      <c r="D68" s="34" t="s">
        <v>942</v>
      </c>
      <c r="E68" s="12"/>
      <c r="F68" s="12">
        <v>1</v>
      </c>
      <c r="G68" s="12"/>
      <c r="H68" s="12"/>
      <c r="I68" s="12"/>
      <c r="J68" s="2">
        <v>13.5</v>
      </c>
      <c r="K68" s="12">
        <v>13.5</v>
      </c>
      <c r="L68" s="12"/>
      <c r="M68" s="12"/>
      <c r="N68" s="12"/>
      <c r="O68" s="33" t="s">
        <v>832</v>
      </c>
    </row>
    <row r="69" spans="1:15" x14ac:dyDescent="0.3">
      <c r="A69" s="129">
        <v>66</v>
      </c>
      <c r="B69" s="33" t="s">
        <v>833</v>
      </c>
      <c r="C69" s="33" t="s">
        <v>835</v>
      </c>
      <c r="D69" s="34" t="s">
        <v>943</v>
      </c>
      <c r="E69" s="12"/>
      <c r="F69" s="12"/>
      <c r="G69" s="12"/>
      <c r="H69" s="12">
        <v>1</v>
      </c>
      <c r="I69" s="12"/>
      <c r="J69" s="2">
        <v>35.78</v>
      </c>
      <c r="K69" s="12">
        <v>35.78</v>
      </c>
      <c r="L69" s="12"/>
      <c r="M69" s="12"/>
      <c r="N69" s="12"/>
      <c r="O69" s="33" t="s">
        <v>832</v>
      </c>
    </row>
    <row r="70" spans="1:15" x14ac:dyDescent="0.3">
      <c r="A70" s="129">
        <v>67</v>
      </c>
      <c r="B70" s="33" t="s">
        <v>833</v>
      </c>
      <c r="C70" s="33" t="s">
        <v>835</v>
      </c>
      <c r="D70" s="34" t="s">
        <v>944</v>
      </c>
      <c r="E70" s="12"/>
      <c r="F70" s="12"/>
      <c r="G70" s="12"/>
      <c r="H70" s="12">
        <v>1</v>
      </c>
      <c r="I70" s="12"/>
      <c r="J70" s="137">
        <v>36.299999999999997</v>
      </c>
      <c r="K70" s="12">
        <v>36.299999999999997</v>
      </c>
      <c r="L70" s="12"/>
      <c r="M70" s="12"/>
      <c r="N70" s="12"/>
      <c r="O70" s="33" t="s">
        <v>832</v>
      </c>
    </row>
    <row r="71" spans="1:15" x14ac:dyDescent="0.3">
      <c r="A71" s="129">
        <v>68</v>
      </c>
      <c r="B71" s="33" t="s">
        <v>833</v>
      </c>
      <c r="C71" s="33" t="s">
        <v>835</v>
      </c>
      <c r="D71" s="34" t="s">
        <v>945</v>
      </c>
      <c r="E71" s="12"/>
      <c r="F71" s="12"/>
      <c r="G71" s="12"/>
      <c r="H71" s="12">
        <v>1</v>
      </c>
      <c r="I71" s="12"/>
      <c r="J71" s="2">
        <v>22.5</v>
      </c>
      <c r="K71" s="12">
        <v>22.5</v>
      </c>
      <c r="L71" s="12"/>
      <c r="M71" s="12"/>
      <c r="N71" s="12"/>
      <c r="O71" s="33" t="s">
        <v>832</v>
      </c>
    </row>
    <row r="72" spans="1:15" x14ac:dyDescent="0.3">
      <c r="A72" s="129">
        <v>69</v>
      </c>
      <c r="B72" s="33" t="s">
        <v>833</v>
      </c>
      <c r="C72" s="33" t="s">
        <v>2984</v>
      </c>
      <c r="D72" s="34" t="s">
        <v>946</v>
      </c>
      <c r="E72" s="12"/>
      <c r="F72" s="12"/>
      <c r="G72" s="12"/>
      <c r="H72" s="12">
        <v>1</v>
      </c>
      <c r="I72" s="12"/>
      <c r="J72" s="2">
        <v>8.32</v>
      </c>
      <c r="K72" s="12">
        <v>8.32</v>
      </c>
      <c r="L72" s="12"/>
      <c r="M72" s="12"/>
      <c r="N72" s="12"/>
      <c r="O72" s="33" t="s">
        <v>832</v>
      </c>
    </row>
    <row r="73" spans="1:15" x14ac:dyDescent="0.3">
      <c r="A73" s="129">
        <v>70</v>
      </c>
      <c r="B73" s="33" t="s">
        <v>597</v>
      </c>
      <c r="C73" s="33" t="s">
        <v>836</v>
      </c>
      <c r="D73" s="34" t="s">
        <v>947</v>
      </c>
      <c r="E73" s="12">
        <v>1</v>
      </c>
      <c r="F73" s="12"/>
      <c r="G73" s="12"/>
      <c r="H73" s="12"/>
      <c r="I73" s="12"/>
      <c r="J73" s="2">
        <v>32.1</v>
      </c>
      <c r="K73" s="12">
        <v>32.1</v>
      </c>
      <c r="L73" s="12"/>
      <c r="M73" s="12"/>
      <c r="N73" s="12"/>
      <c r="O73" s="33" t="s">
        <v>832</v>
      </c>
    </row>
    <row r="74" spans="1:15" x14ac:dyDescent="0.3">
      <c r="A74" s="129">
        <v>71</v>
      </c>
      <c r="B74" s="33" t="s">
        <v>597</v>
      </c>
      <c r="C74" s="33" t="s">
        <v>271</v>
      </c>
      <c r="D74" s="34" t="s">
        <v>602</v>
      </c>
      <c r="E74" s="12">
        <v>1</v>
      </c>
      <c r="F74" s="12"/>
      <c r="G74" s="12"/>
      <c r="H74" s="12"/>
      <c r="I74" s="12"/>
      <c r="J74" s="2">
        <v>8.15</v>
      </c>
      <c r="K74" s="12">
        <v>8.15</v>
      </c>
      <c r="L74" s="12"/>
      <c r="M74" s="12"/>
      <c r="N74" s="12"/>
      <c r="O74" s="33" t="s">
        <v>832</v>
      </c>
    </row>
    <row r="75" spans="1:15" x14ac:dyDescent="0.3">
      <c r="A75" s="129">
        <v>72</v>
      </c>
      <c r="B75" s="33" t="s">
        <v>597</v>
      </c>
      <c r="C75" s="33" t="s">
        <v>37</v>
      </c>
      <c r="D75" s="34" t="s">
        <v>948</v>
      </c>
      <c r="E75" s="12">
        <v>1</v>
      </c>
      <c r="F75" s="12"/>
      <c r="G75" s="12"/>
      <c r="H75" s="12"/>
      <c r="I75" s="12"/>
      <c r="J75" s="2">
        <v>6.1</v>
      </c>
      <c r="K75" s="12">
        <v>6.1</v>
      </c>
      <c r="L75" s="12"/>
      <c r="M75" s="12"/>
      <c r="N75" s="12"/>
      <c r="O75" s="33" t="s">
        <v>832</v>
      </c>
    </row>
    <row r="76" spans="1:15" x14ac:dyDescent="0.3">
      <c r="A76" s="129">
        <v>73</v>
      </c>
      <c r="B76" s="33" t="s">
        <v>833</v>
      </c>
      <c r="C76" s="33" t="s">
        <v>837</v>
      </c>
      <c r="D76" s="34" t="s">
        <v>949</v>
      </c>
      <c r="E76" s="12"/>
      <c r="F76" s="12"/>
      <c r="G76" s="12">
        <v>1</v>
      </c>
      <c r="H76" s="12"/>
      <c r="I76" s="12"/>
      <c r="J76" s="2">
        <v>1.3</v>
      </c>
      <c r="K76" s="12">
        <v>1.3</v>
      </c>
      <c r="L76" s="12"/>
      <c r="M76" s="12"/>
      <c r="N76" s="12"/>
      <c r="O76" s="33" t="s">
        <v>832</v>
      </c>
    </row>
    <row r="77" spans="1:15" x14ac:dyDescent="0.3">
      <c r="A77" s="129">
        <v>74</v>
      </c>
      <c r="B77" s="33" t="s">
        <v>597</v>
      </c>
      <c r="C77" s="31" t="s">
        <v>2854</v>
      </c>
      <c r="D77" s="34" t="s">
        <v>950</v>
      </c>
      <c r="E77" s="12"/>
      <c r="F77" s="12"/>
      <c r="G77" s="12">
        <v>1</v>
      </c>
      <c r="H77" s="12"/>
      <c r="I77" s="12"/>
      <c r="J77" s="2">
        <v>1.3</v>
      </c>
      <c r="K77" s="12">
        <v>1.3</v>
      </c>
      <c r="L77" s="12"/>
      <c r="M77" s="12"/>
      <c r="N77" s="12"/>
      <c r="O77" s="33" t="s">
        <v>832</v>
      </c>
    </row>
    <row r="78" spans="1:15" x14ac:dyDescent="0.3">
      <c r="A78" s="129">
        <v>75</v>
      </c>
      <c r="B78" s="33" t="s">
        <v>597</v>
      </c>
      <c r="C78" s="33" t="s">
        <v>2985</v>
      </c>
      <c r="D78" s="34" t="s">
        <v>951</v>
      </c>
      <c r="E78" s="12">
        <v>1</v>
      </c>
      <c r="F78" s="12"/>
      <c r="G78" s="12"/>
      <c r="H78" s="12"/>
      <c r="I78" s="12"/>
      <c r="J78" s="2">
        <v>2.6</v>
      </c>
      <c r="K78" s="12">
        <v>2.6</v>
      </c>
      <c r="L78" s="12"/>
      <c r="M78" s="12"/>
      <c r="N78" s="12"/>
      <c r="O78" s="33" t="s">
        <v>832</v>
      </c>
    </row>
    <row r="79" spans="1:15" x14ac:dyDescent="0.3">
      <c r="A79" s="129">
        <v>76</v>
      </c>
      <c r="B79" s="33" t="s">
        <v>833</v>
      </c>
      <c r="C79" s="33" t="s">
        <v>37</v>
      </c>
      <c r="D79" s="34" t="s">
        <v>952</v>
      </c>
      <c r="E79" s="12">
        <v>1</v>
      </c>
      <c r="F79" s="12"/>
      <c r="G79" s="12"/>
      <c r="H79" s="12"/>
      <c r="I79" s="12"/>
      <c r="J79" s="2">
        <v>2.4</v>
      </c>
      <c r="K79" s="12">
        <v>2.4</v>
      </c>
      <c r="L79" s="12"/>
      <c r="M79" s="12"/>
      <c r="N79" s="12"/>
      <c r="O79" s="33" t="s">
        <v>832</v>
      </c>
    </row>
    <row r="80" spans="1:15" x14ac:dyDescent="0.3">
      <c r="A80" s="129">
        <v>77</v>
      </c>
      <c r="B80" s="33" t="s">
        <v>597</v>
      </c>
      <c r="C80" s="33" t="s">
        <v>60</v>
      </c>
      <c r="D80" s="34" t="s">
        <v>953</v>
      </c>
      <c r="E80" s="12"/>
      <c r="F80" s="12"/>
      <c r="G80" s="12"/>
      <c r="H80" s="12"/>
      <c r="I80" s="12">
        <v>1</v>
      </c>
      <c r="J80" s="2">
        <v>5</v>
      </c>
      <c r="K80" s="12">
        <v>5</v>
      </c>
      <c r="L80" s="12"/>
      <c r="M80" s="12"/>
      <c r="N80" s="12"/>
      <c r="O80" s="33" t="s">
        <v>832</v>
      </c>
    </row>
    <row r="81" spans="1:15" x14ac:dyDescent="0.3">
      <c r="A81" s="129">
        <v>78</v>
      </c>
      <c r="B81" s="33" t="s">
        <v>833</v>
      </c>
      <c r="C81" s="33" t="s">
        <v>261</v>
      </c>
      <c r="D81" s="34" t="s">
        <v>954</v>
      </c>
      <c r="E81" s="12">
        <v>1</v>
      </c>
      <c r="F81" s="12"/>
      <c r="G81" s="12"/>
      <c r="H81" s="12"/>
      <c r="I81" s="12"/>
      <c r="J81" s="2">
        <v>23.9</v>
      </c>
      <c r="K81" s="12"/>
      <c r="L81" s="12"/>
      <c r="M81" s="12">
        <v>23.9</v>
      </c>
      <c r="N81" s="12"/>
      <c r="O81" s="33" t="s">
        <v>832</v>
      </c>
    </row>
    <row r="82" spans="1:15" x14ac:dyDescent="0.3">
      <c r="A82" s="129">
        <v>79</v>
      </c>
      <c r="B82" s="33" t="s">
        <v>833</v>
      </c>
      <c r="C82" s="33" t="s">
        <v>835</v>
      </c>
      <c r="D82" s="34" t="s">
        <v>955</v>
      </c>
      <c r="E82" s="12"/>
      <c r="F82" s="12"/>
      <c r="G82" s="12"/>
      <c r="H82" s="12">
        <v>1</v>
      </c>
      <c r="I82" s="12"/>
      <c r="J82" s="2">
        <v>16.239999999999998</v>
      </c>
      <c r="K82" s="12"/>
      <c r="L82" s="12"/>
      <c r="M82" s="12">
        <v>16.239999999999998</v>
      </c>
      <c r="N82" s="12"/>
      <c r="O82" s="33" t="s">
        <v>832</v>
      </c>
    </row>
    <row r="83" spans="1:15" x14ac:dyDescent="0.3">
      <c r="A83" s="129">
        <v>80</v>
      </c>
      <c r="B83" s="33" t="s">
        <v>833</v>
      </c>
      <c r="C83" s="33" t="s">
        <v>835</v>
      </c>
      <c r="D83" s="34" t="s">
        <v>956</v>
      </c>
      <c r="E83" s="12"/>
      <c r="F83" s="12"/>
      <c r="G83" s="12"/>
      <c r="H83" s="12">
        <v>1</v>
      </c>
      <c r="I83" s="12"/>
      <c r="J83" s="2">
        <v>16.239999999999998</v>
      </c>
      <c r="K83" s="12"/>
      <c r="L83" s="12"/>
      <c r="M83" s="12">
        <v>16.239999999999998</v>
      </c>
      <c r="N83" s="12"/>
      <c r="O83" s="33" t="s">
        <v>832</v>
      </c>
    </row>
    <row r="84" spans="1:15" x14ac:dyDescent="0.3">
      <c r="A84" s="129">
        <v>81</v>
      </c>
      <c r="B84" s="33" t="s">
        <v>833</v>
      </c>
      <c r="C84" s="33" t="s">
        <v>835</v>
      </c>
      <c r="D84" s="34" t="s">
        <v>957</v>
      </c>
      <c r="E84" s="12"/>
      <c r="F84" s="12"/>
      <c r="G84" s="12"/>
      <c r="H84" s="12">
        <v>1</v>
      </c>
      <c r="I84" s="12"/>
      <c r="J84" s="2">
        <v>16.559999999999999</v>
      </c>
      <c r="K84" s="12"/>
      <c r="L84" s="12"/>
      <c r="M84" s="12">
        <v>16.559999999999999</v>
      </c>
      <c r="N84" s="12"/>
      <c r="O84" s="33" t="s">
        <v>832</v>
      </c>
    </row>
    <row r="85" spans="1:15" x14ac:dyDescent="0.3">
      <c r="A85" s="129">
        <v>82</v>
      </c>
      <c r="B85" s="33" t="s">
        <v>833</v>
      </c>
      <c r="C85" s="33" t="s">
        <v>835</v>
      </c>
      <c r="D85" s="34" t="s">
        <v>864</v>
      </c>
      <c r="E85" s="12"/>
      <c r="F85" s="12"/>
      <c r="G85" s="12"/>
      <c r="H85" s="12">
        <v>1</v>
      </c>
      <c r="I85" s="12"/>
      <c r="J85" s="2">
        <v>19</v>
      </c>
      <c r="K85" s="12"/>
      <c r="L85" s="12">
        <v>19</v>
      </c>
      <c r="M85" s="12"/>
      <c r="N85" s="12"/>
      <c r="O85" s="33" t="s">
        <v>832</v>
      </c>
    </row>
    <row r="86" spans="1:15" x14ac:dyDescent="0.3">
      <c r="A86" s="129">
        <v>83</v>
      </c>
      <c r="B86" s="33" t="s">
        <v>833</v>
      </c>
      <c r="C86" s="33" t="s">
        <v>19</v>
      </c>
      <c r="D86" s="34" t="s">
        <v>958</v>
      </c>
      <c r="E86" s="12"/>
      <c r="F86" s="12"/>
      <c r="G86" s="12">
        <v>1</v>
      </c>
      <c r="H86" s="12"/>
      <c r="I86" s="12"/>
      <c r="J86" s="2">
        <v>3.2</v>
      </c>
      <c r="K86" s="12">
        <v>3.2</v>
      </c>
      <c r="L86" s="12"/>
      <c r="M86" s="12"/>
      <c r="N86" s="12"/>
      <c r="O86" s="33" t="s">
        <v>832</v>
      </c>
    </row>
    <row r="87" spans="1:15" x14ac:dyDescent="0.3">
      <c r="A87" s="129">
        <v>84</v>
      </c>
      <c r="B87" s="33" t="s">
        <v>833</v>
      </c>
      <c r="C87" s="33" t="s">
        <v>835</v>
      </c>
      <c r="D87" s="34" t="s">
        <v>959</v>
      </c>
      <c r="E87" s="12"/>
      <c r="F87" s="12"/>
      <c r="G87" s="12"/>
      <c r="H87" s="12">
        <v>1</v>
      </c>
      <c r="I87" s="12"/>
      <c r="J87" s="2">
        <v>32.840000000000003</v>
      </c>
      <c r="K87" s="12"/>
      <c r="L87" s="12"/>
      <c r="M87" s="12">
        <v>32.840000000000003</v>
      </c>
      <c r="N87" s="12"/>
      <c r="O87" s="33" t="s">
        <v>832</v>
      </c>
    </row>
    <row r="88" spans="1:15" x14ac:dyDescent="0.3">
      <c r="A88" s="129">
        <v>85</v>
      </c>
      <c r="B88" s="33" t="s">
        <v>833</v>
      </c>
      <c r="C88" s="33" t="s">
        <v>261</v>
      </c>
      <c r="D88" s="34" t="s">
        <v>602</v>
      </c>
      <c r="E88" s="12">
        <v>1</v>
      </c>
      <c r="F88" s="12"/>
      <c r="G88" s="12"/>
      <c r="H88" s="12"/>
      <c r="I88" s="12"/>
      <c r="J88" s="2">
        <v>14.06</v>
      </c>
      <c r="K88" s="12">
        <v>14.06</v>
      </c>
      <c r="L88" s="12"/>
      <c r="M88" s="12"/>
      <c r="N88" s="12"/>
      <c r="O88" s="33" t="s">
        <v>832</v>
      </c>
    </row>
    <row r="89" spans="1:15" x14ac:dyDescent="0.3">
      <c r="A89" s="129">
        <v>86</v>
      </c>
      <c r="B89" s="33" t="s">
        <v>833</v>
      </c>
      <c r="C89" s="33" t="s">
        <v>835</v>
      </c>
      <c r="D89" s="34" t="s">
        <v>960</v>
      </c>
      <c r="E89" s="12"/>
      <c r="F89" s="12"/>
      <c r="G89" s="12"/>
      <c r="H89" s="12">
        <v>1</v>
      </c>
      <c r="I89" s="12"/>
      <c r="J89" s="2">
        <v>31.72</v>
      </c>
      <c r="K89" s="12">
        <v>31.72</v>
      </c>
      <c r="L89" s="12"/>
      <c r="M89" s="12"/>
      <c r="N89" s="12"/>
      <c r="O89" s="33" t="s">
        <v>832</v>
      </c>
    </row>
    <row r="90" spans="1:15" x14ac:dyDescent="0.3">
      <c r="A90" s="129">
        <v>87</v>
      </c>
      <c r="B90" s="33" t="s">
        <v>833</v>
      </c>
      <c r="C90" s="33" t="s">
        <v>835</v>
      </c>
      <c r="D90" s="34" t="s">
        <v>961</v>
      </c>
      <c r="E90" s="12"/>
      <c r="F90" s="12"/>
      <c r="G90" s="12"/>
      <c r="H90" s="12">
        <v>1</v>
      </c>
      <c r="I90" s="12"/>
      <c r="J90" s="2">
        <v>82.52</v>
      </c>
      <c r="K90" s="12">
        <v>82.52</v>
      </c>
      <c r="L90" s="12"/>
      <c r="M90" s="12"/>
      <c r="N90" s="12"/>
      <c r="O90" s="33" t="s">
        <v>832</v>
      </c>
    </row>
    <row r="91" spans="1:15" x14ac:dyDescent="0.3">
      <c r="A91" s="129">
        <v>88</v>
      </c>
      <c r="B91" s="33" t="s">
        <v>833</v>
      </c>
      <c r="C91" s="33" t="s">
        <v>838</v>
      </c>
      <c r="D91" s="34" t="s">
        <v>962</v>
      </c>
      <c r="E91" s="12"/>
      <c r="F91" s="12"/>
      <c r="G91" s="12"/>
      <c r="H91" s="12">
        <v>1</v>
      </c>
      <c r="I91" s="12"/>
      <c r="J91" s="2">
        <v>14.8</v>
      </c>
      <c r="K91" s="12"/>
      <c r="L91" s="12"/>
      <c r="M91" s="12">
        <v>14.8</v>
      </c>
      <c r="N91" s="12"/>
      <c r="O91" s="33" t="s">
        <v>832</v>
      </c>
    </row>
    <row r="92" spans="1:15" x14ac:dyDescent="0.3">
      <c r="A92" s="129">
        <v>89</v>
      </c>
      <c r="B92" s="33" t="s">
        <v>833</v>
      </c>
      <c r="C92" s="33" t="s">
        <v>219</v>
      </c>
      <c r="D92" s="34" t="s">
        <v>963</v>
      </c>
      <c r="E92" s="12"/>
      <c r="F92" s="12"/>
      <c r="G92" s="12"/>
      <c r="H92" s="12">
        <v>1</v>
      </c>
      <c r="I92" s="12"/>
      <c r="J92" s="2">
        <v>14.72</v>
      </c>
      <c r="K92" s="12"/>
      <c r="L92" s="12"/>
      <c r="M92" s="12">
        <v>14.72</v>
      </c>
      <c r="N92" s="12"/>
      <c r="O92" s="33" t="s">
        <v>832</v>
      </c>
    </row>
    <row r="93" spans="1:15" x14ac:dyDescent="0.3">
      <c r="A93" s="129">
        <v>90</v>
      </c>
      <c r="B93" s="33" t="s">
        <v>833</v>
      </c>
      <c r="C93" s="33" t="s">
        <v>37</v>
      </c>
      <c r="D93" s="34" t="s">
        <v>964</v>
      </c>
      <c r="E93" s="12">
        <v>1</v>
      </c>
      <c r="F93" s="12"/>
      <c r="G93" s="12"/>
      <c r="H93" s="12"/>
      <c r="I93" s="12"/>
      <c r="J93" s="2">
        <v>3</v>
      </c>
      <c r="K93" s="12"/>
      <c r="L93" s="12"/>
      <c r="M93" s="12">
        <v>3</v>
      </c>
      <c r="N93" s="12"/>
      <c r="O93" s="33" t="s">
        <v>832</v>
      </c>
    </row>
    <row r="94" spans="1:15" x14ac:dyDescent="0.3">
      <c r="A94" s="129">
        <v>91</v>
      </c>
      <c r="B94" s="33" t="s">
        <v>833</v>
      </c>
      <c r="C94" s="10" t="s">
        <v>596</v>
      </c>
      <c r="D94" s="34" t="s">
        <v>965</v>
      </c>
      <c r="E94" s="12"/>
      <c r="F94" s="12"/>
      <c r="G94" s="12"/>
      <c r="H94" s="12"/>
      <c r="I94" s="12">
        <v>1</v>
      </c>
      <c r="J94" s="2">
        <v>1</v>
      </c>
      <c r="K94" s="12">
        <v>1</v>
      </c>
      <c r="L94" s="12"/>
      <c r="M94" s="12"/>
      <c r="N94" s="12"/>
      <c r="O94" s="33" t="s">
        <v>832</v>
      </c>
    </row>
    <row r="95" spans="1:15" x14ac:dyDescent="0.3">
      <c r="A95" s="129">
        <v>92</v>
      </c>
      <c r="B95" s="33" t="s">
        <v>833</v>
      </c>
      <c r="C95" s="10" t="s">
        <v>839</v>
      </c>
      <c r="D95" s="34" t="s">
        <v>966</v>
      </c>
      <c r="E95" s="12">
        <v>1</v>
      </c>
      <c r="F95" s="12"/>
      <c r="G95" s="12"/>
      <c r="H95" s="12"/>
      <c r="I95" s="12"/>
      <c r="J95" s="2">
        <v>9.56</v>
      </c>
      <c r="K95" s="12">
        <v>9.56</v>
      </c>
      <c r="L95" s="12"/>
      <c r="M95" s="12"/>
      <c r="N95" s="12"/>
      <c r="O95" s="33" t="s">
        <v>832</v>
      </c>
    </row>
    <row r="96" spans="1:15" x14ac:dyDescent="0.3">
      <c r="A96" s="129">
        <v>93</v>
      </c>
      <c r="B96" s="33" t="s">
        <v>819</v>
      </c>
      <c r="C96" s="33" t="s">
        <v>841</v>
      </c>
      <c r="D96" s="34" t="s">
        <v>1012</v>
      </c>
      <c r="E96" s="12">
        <v>1</v>
      </c>
      <c r="F96" s="12"/>
      <c r="G96" s="12"/>
      <c r="H96" s="12"/>
      <c r="I96" s="12"/>
      <c r="J96" s="2">
        <v>9.9499999999999993</v>
      </c>
      <c r="K96" s="12">
        <v>9.9499999999999993</v>
      </c>
      <c r="L96" s="12"/>
      <c r="M96" s="12"/>
      <c r="N96" s="12"/>
      <c r="O96" s="33" t="s">
        <v>840</v>
      </c>
    </row>
    <row r="97" spans="1:15" x14ac:dyDescent="0.3">
      <c r="A97" s="129">
        <v>94</v>
      </c>
      <c r="B97" s="33" t="s">
        <v>819</v>
      </c>
      <c r="C97" s="33" t="s">
        <v>842</v>
      </c>
      <c r="D97" s="34" t="s">
        <v>1012</v>
      </c>
      <c r="E97" s="12">
        <v>1</v>
      </c>
      <c r="F97" s="12"/>
      <c r="G97" s="12"/>
      <c r="H97" s="12"/>
      <c r="I97" s="12"/>
      <c r="J97" s="2">
        <v>2.38</v>
      </c>
      <c r="K97" s="12">
        <v>2.38</v>
      </c>
      <c r="L97" s="12"/>
      <c r="M97" s="12"/>
      <c r="N97" s="12"/>
      <c r="O97" s="33" t="s">
        <v>840</v>
      </c>
    </row>
    <row r="98" spans="1:15" x14ac:dyDescent="0.3">
      <c r="A98" s="129">
        <v>95</v>
      </c>
      <c r="B98" s="33" t="s">
        <v>819</v>
      </c>
      <c r="C98" s="33" t="s">
        <v>667</v>
      </c>
      <c r="D98" s="34" t="s">
        <v>1012</v>
      </c>
      <c r="E98" s="12">
        <v>1</v>
      </c>
      <c r="F98" s="12"/>
      <c r="G98" s="12"/>
      <c r="H98" s="12"/>
      <c r="I98" s="12"/>
      <c r="J98" s="2">
        <v>15.75</v>
      </c>
      <c r="K98" s="12">
        <v>15.75</v>
      </c>
      <c r="L98" s="12"/>
      <c r="M98" s="12"/>
      <c r="N98" s="12"/>
      <c r="O98" s="33" t="s">
        <v>840</v>
      </c>
    </row>
    <row r="99" spans="1:15" x14ac:dyDescent="0.3">
      <c r="A99" s="129">
        <v>96</v>
      </c>
      <c r="B99" s="33" t="s">
        <v>819</v>
      </c>
      <c r="C99" s="33" t="s">
        <v>843</v>
      </c>
      <c r="D99" s="34" t="s">
        <v>1013</v>
      </c>
      <c r="E99" s="12"/>
      <c r="F99" s="12"/>
      <c r="G99" s="12"/>
      <c r="H99" s="12">
        <v>1</v>
      </c>
      <c r="I99" s="12"/>
      <c r="J99" s="2">
        <v>38.11</v>
      </c>
      <c r="K99" s="12"/>
      <c r="L99" s="12">
        <v>38.11</v>
      </c>
      <c r="M99" s="12"/>
      <c r="N99" s="12"/>
      <c r="O99" s="33" t="s">
        <v>840</v>
      </c>
    </row>
    <row r="100" spans="1:15" x14ac:dyDescent="0.3">
      <c r="A100" s="129">
        <v>97</v>
      </c>
      <c r="B100" s="33" t="s">
        <v>819</v>
      </c>
      <c r="C100" s="33" t="s">
        <v>844</v>
      </c>
      <c r="D100" s="34" t="s">
        <v>1014</v>
      </c>
      <c r="E100" s="12"/>
      <c r="F100" s="12"/>
      <c r="G100" s="12"/>
      <c r="H100" s="12">
        <v>1</v>
      </c>
      <c r="I100" s="12"/>
      <c r="J100" s="2">
        <v>12.68</v>
      </c>
      <c r="K100" s="12"/>
      <c r="L100" s="12">
        <v>12.68</v>
      </c>
      <c r="M100" s="12"/>
      <c r="N100" s="12"/>
      <c r="O100" s="33" t="s">
        <v>840</v>
      </c>
    </row>
    <row r="101" spans="1:15" x14ac:dyDescent="0.3">
      <c r="A101" s="129">
        <v>98</v>
      </c>
      <c r="B101" s="33" t="s">
        <v>819</v>
      </c>
      <c r="C101" s="33" t="s">
        <v>60</v>
      </c>
      <c r="D101" s="34" t="s">
        <v>1015</v>
      </c>
      <c r="E101" s="12"/>
      <c r="F101" s="12"/>
      <c r="G101" s="12"/>
      <c r="H101" s="12"/>
      <c r="I101" s="12">
        <v>1</v>
      </c>
      <c r="J101" s="2">
        <v>4.12</v>
      </c>
      <c r="K101" s="12">
        <v>4.12</v>
      </c>
      <c r="L101" s="12"/>
      <c r="M101" s="12"/>
      <c r="N101" s="12"/>
      <c r="O101" s="33" t="s">
        <v>840</v>
      </c>
    </row>
    <row r="102" spans="1:15" x14ac:dyDescent="0.3">
      <c r="A102" s="129">
        <v>99</v>
      </c>
      <c r="B102" s="33" t="s">
        <v>819</v>
      </c>
      <c r="C102" s="33" t="s">
        <v>630</v>
      </c>
      <c r="D102" s="34" t="s">
        <v>1016</v>
      </c>
      <c r="E102" s="12"/>
      <c r="F102" s="12"/>
      <c r="G102" s="12">
        <v>1</v>
      </c>
      <c r="H102" s="12"/>
      <c r="I102" s="12"/>
      <c r="J102" s="2">
        <v>9.1999999999999993</v>
      </c>
      <c r="K102" s="12">
        <v>9.1999999999999993</v>
      </c>
      <c r="L102" s="12"/>
      <c r="M102" s="12"/>
      <c r="N102" s="12"/>
      <c r="O102" s="33" t="s">
        <v>840</v>
      </c>
    </row>
    <row r="103" spans="1:15" x14ac:dyDescent="0.3">
      <c r="A103" s="129">
        <v>100</v>
      </c>
      <c r="B103" s="33" t="s">
        <v>819</v>
      </c>
      <c r="C103" s="33" t="s">
        <v>219</v>
      </c>
      <c r="D103" s="34" t="s">
        <v>1017</v>
      </c>
      <c r="E103" s="12"/>
      <c r="F103" s="12"/>
      <c r="G103" s="12"/>
      <c r="H103" s="12">
        <v>1</v>
      </c>
      <c r="I103" s="12"/>
      <c r="J103" s="2">
        <v>20.91</v>
      </c>
      <c r="K103" s="12"/>
      <c r="L103" s="12"/>
      <c r="M103" s="12">
        <v>20.91</v>
      </c>
      <c r="N103" s="12"/>
      <c r="O103" s="33" t="s">
        <v>840</v>
      </c>
    </row>
    <row r="104" spans="1:15" x14ac:dyDescent="0.3">
      <c r="A104" s="129">
        <v>101</v>
      </c>
      <c r="B104" s="33" t="s">
        <v>819</v>
      </c>
      <c r="C104" s="33" t="s">
        <v>217</v>
      </c>
      <c r="D104" s="34" t="s">
        <v>1018</v>
      </c>
      <c r="E104" s="12"/>
      <c r="F104" s="12"/>
      <c r="G104" s="12"/>
      <c r="H104" s="12">
        <v>1</v>
      </c>
      <c r="I104" s="12"/>
      <c r="J104" s="2">
        <v>20.010000000000002</v>
      </c>
      <c r="K104" s="12"/>
      <c r="L104" s="12"/>
      <c r="M104" s="12">
        <v>20.91</v>
      </c>
      <c r="N104" s="12"/>
      <c r="O104" s="33" t="s">
        <v>840</v>
      </c>
    </row>
    <row r="105" spans="1:15" x14ac:dyDescent="0.3">
      <c r="A105" s="129">
        <v>102</v>
      </c>
      <c r="B105" s="33" t="s">
        <v>819</v>
      </c>
      <c r="C105" s="33" t="s">
        <v>845</v>
      </c>
      <c r="D105" s="34" t="s">
        <v>1019</v>
      </c>
      <c r="E105" s="12"/>
      <c r="F105" s="12"/>
      <c r="G105" s="12">
        <v>1</v>
      </c>
      <c r="H105" s="12"/>
      <c r="I105" s="12"/>
      <c r="J105" s="2">
        <v>3.54</v>
      </c>
      <c r="K105" s="12">
        <v>3.54</v>
      </c>
      <c r="L105" s="12"/>
      <c r="M105" s="12"/>
      <c r="N105" s="12"/>
      <c r="O105" s="33" t="s">
        <v>840</v>
      </c>
    </row>
    <row r="106" spans="1:15" x14ac:dyDescent="0.3">
      <c r="A106" s="129">
        <v>103</v>
      </c>
      <c r="B106" s="33" t="s">
        <v>846</v>
      </c>
      <c r="C106" s="33" t="s">
        <v>1232</v>
      </c>
      <c r="D106" s="34" t="s">
        <v>1020</v>
      </c>
      <c r="E106" s="12"/>
      <c r="F106" s="12"/>
      <c r="G106" s="12"/>
      <c r="H106" s="12">
        <v>1</v>
      </c>
      <c r="I106" s="12"/>
      <c r="J106" s="2">
        <v>20.13</v>
      </c>
      <c r="K106" s="12"/>
      <c r="L106" s="12">
        <v>20.13</v>
      </c>
      <c r="M106" s="12"/>
      <c r="N106" s="12"/>
      <c r="O106" s="33" t="s">
        <v>840</v>
      </c>
    </row>
    <row r="107" spans="1:15" x14ac:dyDescent="0.3">
      <c r="A107" s="129">
        <v>104</v>
      </c>
      <c r="B107" s="33" t="s">
        <v>847</v>
      </c>
      <c r="C107" s="33" t="s">
        <v>848</v>
      </c>
      <c r="D107" s="34" t="s">
        <v>1021</v>
      </c>
      <c r="E107" s="12"/>
      <c r="F107" s="12"/>
      <c r="G107" s="12"/>
      <c r="H107" s="12">
        <v>1</v>
      </c>
      <c r="I107" s="12"/>
      <c r="J107" s="2">
        <v>20.72</v>
      </c>
      <c r="K107" s="12"/>
      <c r="L107" s="12">
        <v>20.72</v>
      </c>
      <c r="M107" s="12"/>
      <c r="N107" s="12"/>
      <c r="O107" s="33" t="s">
        <v>840</v>
      </c>
    </row>
    <row r="108" spans="1:15" x14ac:dyDescent="0.3">
      <c r="A108" s="129">
        <v>105</v>
      </c>
      <c r="B108" s="33" t="s">
        <v>847</v>
      </c>
      <c r="C108" s="33" t="s">
        <v>849</v>
      </c>
      <c r="D108" s="34" t="s">
        <v>1022</v>
      </c>
      <c r="E108" s="12"/>
      <c r="F108" s="12"/>
      <c r="G108" s="12"/>
      <c r="H108" s="12">
        <v>1</v>
      </c>
      <c r="I108" s="12"/>
      <c r="J108" s="2">
        <v>21</v>
      </c>
      <c r="K108" s="12">
        <v>10</v>
      </c>
      <c r="L108" s="12">
        <v>11</v>
      </c>
      <c r="M108" s="12"/>
      <c r="N108" s="12"/>
      <c r="O108" s="33" t="s">
        <v>840</v>
      </c>
    </row>
    <row r="109" spans="1:15" x14ac:dyDescent="0.3">
      <c r="A109" s="129">
        <v>106</v>
      </c>
      <c r="B109" s="33" t="s">
        <v>847</v>
      </c>
      <c r="C109" s="33" t="s">
        <v>60</v>
      </c>
      <c r="D109" s="34" t="s">
        <v>1023</v>
      </c>
      <c r="E109" s="12"/>
      <c r="F109" s="12"/>
      <c r="G109" s="12"/>
      <c r="H109" s="12"/>
      <c r="I109" s="12">
        <v>1</v>
      </c>
      <c r="J109" s="2">
        <v>5.1100000000000003</v>
      </c>
      <c r="K109" s="12">
        <v>5.1100000000000003</v>
      </c>
      <c r="L109" s="12"/>
      <c r="M109" s="12"/>
      <c r="N109" s="12"/>
      <c r="O109" s="33" t="s">
        <v>840</v>
      </c>
    </row>
    <row r="110" spans="1:15" x14ac:dyDescent="0.3">
      <c r="A110" s="129">
        <v>107</v>
      </c>
      <c r="B110" s="33" t="s">
        <v>597</v>
      </c>
      <c r="C110" s="33" t="s">
        <v>842</v>
      </c>
      <c r="D110" s="34" t="s">
        <v>1024</v>
      </c>
      <c r="E110" s="12">
        <v>1</v>
      </c>
      <c r="F110" s="12"/>
      <c r="G110" s="12"/>
      <c r="H110" s="12"/>
      <c r="I110" s="12"/>
      <c r="J110" s="2">
        <v>4.4800000000000004</v>
      </c>
      <c r="K110" s="12">
        <v>4.4800000000000004</v>
      </c>
      <c r="L110" s="12"/>
      <c r="M110" s="12"/>
      <c r="N110" s="12"/>
      <c r="O110" s="33" t="s">
        <v>840</v>
      </c>
    </row>
    <row r="111" spans="1:15" x14ac:dyDescent="0.3">
      <c r="A111" s="129">
        <v>108</v>
      </c>
      <c r="B111" s="33" t="s">
        <v>776</v>
      </c>
      <c r="C111" s="33" t="s">
        <v>850</v>
      </c>
      <c r="D111" s="34" t="s">
        <v>1025</v>
      </c>
      <c r="E111" s="12"/>
      <c r="F111" s="12"/>
      <c r="G111" s="12">
        <v>1</v>
      </c>
      <c r="H111" s="12"/>
      <c r="I111" s="12"/>
      <c r="J111" s="2">
        <v>1.1599999999999999</v>
      </c>
      <c r="K111" s="12">
        <v>1.1599999999999999</v>
      </c>
      <c r="L111" s="12"/>
      <c r="M111" s="12"/>
      <c r="N111" s="12"/>
      <c r="O111" s="33" t="s">
        <v>840</v>
      </c>
    </row>
    <row r="112" spans="1:15" x14ac:dyDescent="0.3">
      <c r="A112" s="129">
        <v>109</v>
      </c>
      <c r="B112" s="33" t="s">
        <v>776</v>
      </c>
      <c r="C112" s="33" t="s">
        <v>30</v>
      </c>
      <c r="D112" s="34" t="s">
        <v>1026</v>
      </c>
      <c r="E112" s="12"/>
      <c r="F112" s="12"/>
      <c r="G112" s="12">
        <v>1</v>
      </c>
      <c r="H112" s="12"/>
      <c r="I112" s="12"/>
      <c r="J112" s="2">
        <v>4.5</v>
      </c>
      <c r="K112" s="12">
        <v>4.5</v>
      </c>
      <c r="L112" s="12"/>
      <c r="M112" s="12"/>
      <c r="N112" s="12"/>
      <c r="O112" s="33" t="s">
        <v>840</v>
      </c>
    </row>
    <row r="113" spans="1:15" x14ac:dyDescent="0.3">
      <c r="A113" s="129">
        <v>110</v>
      </c>
      <c r="B113" s="33" t="s">
        <v>597</v>
      </c>
      <c r="C113" s="33" t="s">
        <v>836</v>
      </c>
      <c r="D113" s="34" t="s">
        <v>1027</v>
      </c>
      <c r="E113" s="12">
        <v>1</v>
      </c>
      <c r="F113" s="12"/>
      <c r="G113" s="12"/>
      <c r="H113" s="12"/>
      <c r="I113" s="12"/>
      <c r="J113" s="2">
        <v>13.37</v>
      </c>
      <c r="K113" s="12">
        <v>13.37</v>
      </c>
      <c r="L113" s="12"/>
      <c r="M113" s="12"/>
      <c r="N113" s="12"/>
      <c r="O113" s="33" t="s">
        <v>840</v>
      </c>
    </row>
    <row r="114" spans="1:15" x14ac:dyDescent="0.3">
      <c r="A114" s="129">
        <v>111</v>
      </c>
      <c r="B114" s="33" t="s">
        <v>597</v>
      </c>
      <c r="C114" s="33" t="s">
        <v>851</v>
      </c>
      <c r="D114" s="34" t="s">
        <v>1027</v>
      </c>
      <c r="E114" s="12">
        <v>1</v>
      </c>
      <c r="F114" s="12"/>
      <c r="G114" s="12"/>
      <c r="H114" s="12"/>
      <c r="I114" s="12"/>
      <c r="J114" s="2">
        <v>12.47</v>
      </c>
      <c r="K114" s="12">
        <v>12.47</v>
      </c>
      <c r="L114" s="12"/>
      <c r="M114" s="12"/>
      <c r="N114" s="12"/>
      <c r="O114" s="33" t="s">
        <v>840</v>
      </c>
    </row>
    <row r="115" spans="1:15" x14ac:dyDescent="0.3">
      <c r="A115" s="129">
        <v>112</v>
      </c>
      <c r="B115" s="33" t="s">
        <v>776</v>
      </c>
      <c r="C115" s="33" t="s">
        <v>850</v>
      </c>
      <c r="D115" s="34" t="s">
        <v>1028</v>
      </c>
      <c r="E115" s="12"/>
      <c r="F115" s="12"/>
      <c r="G115" s="12">
        <v>1</v>
      </c>
      <c r="H115" s="12"/>
      <c r="I115" s="12"/>
      <c r="J115" s="2">
        <v>3</v>
      </c>
      <c r="K115" s="12">
        <v>3</v>
      </c>
      <c r="L115" s="12"/>
      <c r="M115" s="12"/>
      <c r="N115" s="12"/>
      <c r="O115" s="33" t="s">
        <v>840</v>
      </c>
    </row>
    <row r="116" spans="1:15" x14ac:dyDescent="0.3">
      <c r="A116" s="129">
        <v>113</v>
      </c>
      <c r="B116" s="33" t="s">
        <v>597</v>
      </c>
      <c r="C116" s="33" t="s">
        <v>852</v>
      </c>
      <c r="D116" s="34" t="s">
        <v>1029</v>
      </c>
      <c r="E116" s="12"/>
      <c r="F116" s="12"/>
      <c r="G116" s="12"/>
      <c r="H116" s="12"/>
      <c r="I116" s="12">
        <v>1</v>
      </c>
      <c r="J116" s="2">
        <v>15.51</v>
      </c>
      <c r="K116" s="12">
        <v>15.51</v>
      </c>
      <c r="L116" s="12"/>
      <c r="M116" s="12"/>
      <c r="N116" s="12"/>
      <c r="O116" s="33" t="s">
        <v>840</v>
      </c>
    </row>
    <row r="117" spans="1:15" x14ac:dyDescent="0.3">
      <c r="A117" s="129">
        <v>114</v>
      </c>
      <c r="B117" s="33" t="s">
        <v>597</v>
      </c>
      <c r="C117" s="33" t="s">
        <v>853</v>
      </c>
      <c r="D117" s="34" t="s">
        <v>1030</v>
      </c>
      <c r="E117" s="12">
        <v>1</v>
      </c>
      <c r="F117" s="12"/>
      <c r="G117" s="12"/>
      <c r="H117" s="12"/>
      <c r="I117" s="12"/>
      <c r="J117" s="2">
        <v>18.149999999999999</v>
      </c>
      <c r="K117" s="12">
        <v>18.149999999999999</v>
      </c>
      <c r="L117" s="12"/>
      <c r="M117" s="12"/>
      <c r="N117" s="12"/>
      <c r="O117" s="33" t="s">
        <v>840</v>
      </c>
    </row>
    <row r="118" spans="1:15" x14ac:dyDescent="0.3">
      <c r="A118" s="129">
        <v>115</v>
      </c>
      <c r="B118" s="33" t="s">
        <v>597</v>
      </c>
      <c r="C118" s="33" t="s">
        <v>785</v>
      </c>
      <c r="D118" s="34" t="s">
        <v>1030</v>
      </c>
      <c r="E118" s="12">
        <v>1</v>
      </c>
      <c r="F118" s="12"/>
      <c r="G118" s="12"/>
      <c r="H118" s="12"/>
      <c r="I118" s="12"/>
      <c r="J118" s="2">
        <v>25.16</v>
      </c>
      <c r="K118" s="12">
        <v>25.16</v>
      </c>
      <c r="L118" s="12"/>
      <c r="M118" s="12"/>
      <c r="N118" s="12"/>
      <c r="O118" s="33" t="s">
        <v>840</v>
      </c>
    </row>
    <row r="119" spans="1:15" x14ac:dyDescent="0.3">
      <c r="A119" s="129">
        <v>116</v>
      </c>
      <c r="B119" s="33" t="s">
        <v>597</v>
      </c>
      <c r="C119" s="33" t="s">
        <v>854</v>
      </c>
      <c r="D119" s="34" t="s">
        <v>1031</v>
      </c>
      <c r="E119" s="12"/>
      <c r="F119" s="12"/>
      <c r="G119" s="12">
        <v>1</v>
      </c>
      <c r="H119" s="12"/>
      <c r="I119" s="12"/>
      <c r="J119" s="2">
        <v>1.83</v>
      </c>
      <c r="K119" s="12">
        <v>1.83</v>
      </c>
      <c r="L119" s="12"/>
      <c r="M119" s="12"/>
      <c r="N119" s="12"/>
      <c r="O119" s="33" t="s">
        <v>840</v>
      </c>
    </row>
    <row r="120" spans="1:15" x14ac:dyDescent="0.3">
      <c r="A120" s="129">
        <v>117</v>
      </c>
      <c r="B120" s="33" t="s">
        <v>597</v>
      </c>
      <c r="C120" s="33" t="s">
        <v>842</v>
      </c>
      <c r="D120" s="34" t="s">
        <v>1032</v>
      </c>
      <c r="E120" s="12">
        <v>1</v>
      </c>
      <c r="F120" s="12"/>
      <c r="G120" s="12"/>
      <c r="H120" s="12"/>
      <c r="I120" s="12"/>
      <c r="J120" s="2">
        <v>3.4</v>
      </c>
      <c r="K120" s="12">
        <v>3.4</v>
      </c>
      <c r="L120" s="12"/>
      <c r="M120" s="12"/>
      <c r="N120" s="12"/>
      <c r="O120" s="33" t="s">
        <v>840</v>
      </c>
    </row>
    <row r="121" spans="1:15" x14ac:dyDescent="0.3">
      <c r="A121" s="129">
        <v>118</v>
      </c>
      <c r="B121" s="33" t="s">
        <v>597</v>
      </c>
      <c r="C121" s="33" t="s">
        <v>261</v>
      </c>
      <c r="D121" s="34" t="s">
        <v>1033</v>
      </c>
      <c r="E121" s="12">
        <v>1</v>
      </c>
      <c r="F121" s="12"/>
      <c r="G121" s="12"/>
      <c r="H121" s="12"/>
      <c r="I121" s="12"/>
      <c r="J121" s="2">
        <v>18.66</v>
      </c>
      <c r="K121" s="12">
        <v>18.66</v>
      </c>
      <c r="L121" s="12"/>
      <c r="M121" s="12"/>
      <c r="N121" s="12"/>
      <c r="O121" s="33" t="s">
        <v>840</v>
      </c>
    </row>
    <row r="122" spans="1:15" x14ac:dyDescent="0.3">
      <c r="A122" s="129">
        <v>119</v>
      </c>
      <c r="B122" s="33" t="s">
        <v>855</v>
      </c>
      <c r="C122" s="10" t="s">
        <v>856</v>
      </c>
      <c r="D122" s="34" t="s">
        <v>1034</v>
      </c>
      <c r="E122" s="12"/>
      <c r="F122" s="12"/>
      <c r="G122" s="12"/>
      <c r="H122" s="12">
        <v>1</v>
      </c>
      <c r="I122" s="12"/>
      <c r="J122" s="2">
        <v>14.65</v>
      </c>
      <c r="K122" s="12"/>
      <c r="L122" s="12">
        <v>14.65</v>
      </c>
      <c r="M122" s="12"/>
      <c r="N122" s="12"/>
      <c r="O122" s="33" t="s">
        <v>840</v>
      </c>
    </row>
    <row r="123" spans="1:15" x14ac:dyDescent="0.3">
      <c r="A123" s="129">
        <v>120</v>
      </c>
      <c r="B123" s="33" t="s">
        <v>597</v>
      </c>
      <c r="C123" s="33" t="s">
        <v>659</v>
      </c>
      <c r="D123" s="34" t="s">
        <v>1035</v>
      </c>
      <c r="E123" s="12"/>
      <c r="F123" s="12"/>
      <c r="G123" s="12"/>
      <c r="H123" s="12"/>
      <c r="I123" s="12">
        <v>1</v>
      </c>
      <c r="J123" s="2">
        <v>14.29</v>
      </c>
      <c r="K123" s="12">
        <v>14.29</v>
      </c>
      <c r="L123" s="12"/>
      <c r="M123" s="12"/>
      <c r="N123" s="12"/>
      <c r="O123" s="33" t="s">
        <v>840</v>
      </c>
    </row>
    <row r="124" spans="1:15" x14ac:dyDescent="0.3">
      <c r="A124" s="129">
        <v>121</v>
      </c>
      <c r="B124" s="33" t="s">
        <v>597</v>
      </c>
      <c r="C124" s="33" t="s">
        <v>857</v>
      </c>
      <c r="D124" s="34" t="s">
        <v>1030</v>
      </c>
      <c r="E124" s="12">
        <v>1</v>
      </c>
      <c r="F124" s="12"/>
      <c r="G124" s="12"/>
      <c r="H124" s="12"/>
      <c r="I124" s="12"/>
      <c r="J124" s="2">
        <v>47.78</v>
      </c>
      <c r="K124" s="12">
        <v>47.78</v>
      </c>
      <c r="L124" s="12"/>
      <c r="M124" s="12"/>
      <c r="N124" s="12"/>
      <c r="O124" s="33" t="s">
        <v>840</v>
      </c>
    </row>
    <row r="125" spans="1:15" x14ac:dyDescent="0.3">
      <c r="A125" s="129">
        <v>122</v>
      </c>
      <c r="B125" s="10" t="s">
        <v>597</v>
      </c>
      <c r="C125" s="10" t="s">
        <v>325</v>
      </c>
      <c r="D125" s="11" t="s">
        <v>1036</v>
      </c>
      <c r="E125" s="12"/>
      <c r="F125" s="12"/>
      <c r="G125" s="12">
        <v>1</v>
      </c>
      <c r="H125" s="12"/>
      <c r="I125" s="12"/>
      <c r="J125" s="2">
        <v>12.35</v>
      </c>
      <c r="K125" s="12">
        <v>12.35</v>
      </c>
      <c r="L125" s="12"/>
      <c r="M125" s="12"/>
      <c r="N125" s="12"/>
      <c r="O125" s="33" t="s">
        <v>840</v>
      </c>
    </row>
    <row r="126" spans="1:15" x14ac:dyDescent="0.3">
      <c r="A126" s="129">
        <v>123</v>
      </c>
      <c r="B126" s="10" t="s">
        <v>855</v>
      </c>
      <c r="C126" s="10" t="s">
        <v>6</v>
      </c>
      <c r="D126" s="131">
        <v>177</v>
      </c>
      <c r="E126" s="12"/>
      <c r="F126" s="12"/>
      <c r="G126" s="12"/>
      <c r="H126" s="12">
        <v>1</v>
      </c>
      <c r="I126" s="12"/>
      <c r="J126" s="2">
        <v>12.35</v>
      </c>
      <c r="K126" s="12"/>
      <c r="L126" s="12">
        <v>12.35</v>
      </c>
      <c r="M126" s="12"/>
      <c r="N126" s="12"/>
      <c r="O126" s="33" t="s">
        <v>840</v>
      </c>
    </row>
    <row r="127" spans="1:15" x14ac:dyDescent="0.3">
      <c r="A127" s="129">
        <v>124</v>
      </c>
      <c r="B127" s="10" t="s">
        <v>597</v>
      </c>
      <c r="C127" s="10" t="s">
        <v>858</v>
      </c>
      <c r="D127" s="11" t="s">
        <v>1037</v>
      </c>
      <c r="E127" s="12"/>
      <c r="F127" s="12">
        <v>1</v>
      </c>
      <c r="G127" s="12"/>
      <c r="H127" s="12"/>
      <c r="I127" s="12"/>
      <c r="J127" s="2">
        <v>226.73</v>
      </c>
      <c r="K127" s="12">
        <v>226.73</v>
      </c>
      <c r="L127" s="12"/>
      <c r="M127" s="12"/>
      <c r="N127" s="12"/>
      <c r="O127" s="33" t="s">
        <v>840</v>
      </c>
    </row>
    <row r="128" spans="1:15" x14ac:dyDescent="0.3">
      <c r="A128" s="129">
        <v>125</v>
      </c>
      <c r="B128" s="33" t="s">
        <v>1153</v>
      </c>
      <c r="C128" s="33" t="s">
        <v>859</v>
      </c>
      <c r="D128" s="34" t="s">
        <v>1038</v>
      </c>
      <c r="E128" s="12"/>
      <c r="F128" s="12"/>
      <c r="G128" s="12"/>
      <c r="H128" s="12">
        <v>1</v>
      </c>
      <c r="I128" s="12"/>
      <c r="J128" s="2">
        <v>14.45</v>
      </c>
      <c r="K128" s="12"/>
      <c r="L128" s="12"/>
      <c r="M128" s="12">
        <v>14.45</v>
      </c>
      <c r="N128" s="12"/>
      <c r="O128" s="33" t="s">
        <v>840</v>
      </c>
    </row>
    <row r="129" spans="1:15" x14ac:dyDescent="0.3">
      <c r="A129" s="129">
        <v>126</v>
      </c>
      <c r="B129" s="33" t="s">
        <v>1153</v>
      </c>
      <c r="C129" s="33" t="s">
        <v>859</v>
      </c>
      <c r="D129" s="34" t="s">
        <v>1039</v>
      </c>
      <c r="E129" s="12"/>
      <c r="F129" s="12"/>
      <c r="G129" s="12"/>
      <c r="H129" s="12">
        <v>1</v>
      </c>
      <c r="I129" s="12"/>
      <c r="J129" s="2">
        <v>17.760000000000002</v>
      </c>
      <c r="K129" s="12"/>
      <c r="L129" s="12"/>
      <c r="M129" s="12">
        <v>17.760000000000002</v>
      </c>
      <c r="N129" s="12"/>
      <c r="O129" s="33" t="s">
        <v>840</v>
      </c>
    </row>
    <row r="130" spans="1:15" x14ac:dyDescent="0.3">
      <c r="A130" s="129">
        <v>127</v>
      </c>
      <c r="B130" s="33" t="s">
        <v>1153</v>
      </c>
      <c r="C130" s="33" t="s">
        <v>859</v>
      </c>
      <c r="D130" s="34" t="s">
        <v>1040</v>
      </c>
      <c r="E130" s="12"/>
      <c r="F130" s="12"/>
      <c r="G130" s="12"/>
      <c r="H130" s="12">
        <v>1</v>
      </c>
      <c r="I130" s="12"/>
      <c r="J130" s="2">
        <v>15.11</v>
      </c>
      <c r="K130" s="12"/>
      <c r="L130" s="12"/>
      <c r="M130" s="12">
        <v>15.11</v>
      </c>
      <c r="N130" s="12"/>
      <c r="O130" s="33" t="s">
        <v>840</v>
      </c>
    </row>
    <row r="131" spans="1:15" x14ac:dyDescent="0.3">
      <c r="A131" s="129">
        <v>128</v>
      </c>
      <c r="B131" s="33" t="s">
        <v>597</v>
      </c>
      <c r="C131" s="33" t="s">
        <v>261</v>
      </c>
      <c r="D131" s="34" t="s">
        <v>1033</v>
      </c>
      <c r="E131" s="12">
        <v>1</v>
      </c>
      <c r="F131" s="12"/>
      <c r="G131" s="12"/>
      <c r="H131" s="12"/>
      <c r="I131" s="12"/>
      <c r="J131" s="2">
        <v>16.61</v>
      </c>
      <c r="K131" s="12">
        <v>16.61</v>
      </c>
      <c r="L131" s="12"/>
      <c r="M131" s="12"/>
      <c r="N131" s="12"/>
      <c r="O131" s="33" t="s">
        <v>840</v>
      </c>
    </row>
    <row r="132" spans="1:15" x14ac:dyDescent="0.3">
      <c r="A132" s="129">
        <v>129</v>
      </c>
      <c r="B132" s="33" t="s">
        <v>860</v>
      </c>
      <c r="C132" s="10" t="s">
        <v>861</v>
      </c>
      <c r="D132" s="34" t="s">
        <v>1041</v>
      </c>
      <c r="E132" s="12"/>
      <c r="F132" s="12"/>
      <c r="G132" s="12"/>
      <c r="H132" s="12">
        <v>1</v>
      </c>
      <c r="I132" s="12"/>
      <c r="J132" s="2">
        <v>11.62</v>
      </c>
      <c r="K132" s="12"/>
      <c r="L132" s="12">
        <v>11.62</v>
      </c>
      <c r="M132" s="12"/>
      <c r="N132" s="12"/>
      <c r="O132" s="33" t="s">
        <v>840</v>
      </c>
    </row>
    <row r="133" spans="1:15" x14ac:dyDescent="0.3">
      <c r="A133" s="129">
        <v>130</v>
      </c>
      <c r="B133" s="33" t="s">
        <v>862</v>
      </c>
      <c r="C133" s="10" t="s">
        <v>6</v>
      </c>
      <c r="D133" s="34" t="s">
        <v>1042</v>
      </c>
      <c r="E133" s="12"/>
      <c r="F133" s="12"/>
      <c r="G133" s="12"/>
      <c r="H133" s="12">
        <v>1</v>
      </c>
      <c r="I133" s="12"/>
      <c r="J133" s="2">
        <v>14.94</v>
      </c>
      <c r="K133" s="12"/>
      <c r="L133" s="12">
        <v>14.94</v>
      </c>
      <c r="M133" s="12"/>
      <c r="N133" s="12"/>
      <c r="O133" s="33" t="s">
        <v>840</v>
      </c>
    </row>
    <row r="134" spans="1:15" x14ac:dyDescent="0.3">
      <c r="A134" s="129">
        <v>131</v>
      </c>
      <c r="B134" s="33" t="s">
        <v>863</v>
      </c>
      <c r="C134" s="33" t="s">
        <v>865</v>
      </c>
      <c r="D134" s="34" t="s">
        <v>1043</v>
      </c>
      <c r="E134" s="12"/>
      <c r="F134" s="12"/>
      <c r="G134" s="12"/>
      <c r="H134" s="12">
        <v>1</v>
      </c>
      <c r="I134" s="12"/>
      <c r="J134" s="2">
        <v>9.84</v>
      </c>
      <c r="K134" s="12"/>
      <c r="L134" s="12">
        <v>9.84</v>
      </c>
      <c r="M134" s="12"/>
      <c r="N134" s="12"/>
      <c r="O134" s="33" t="s">
        <v>840</v>
      </c>
    </row>
    <row r="135" spans="1:15" x14ac:dyDescent="0.3">
      <c r="A135" s="129">
        <v>132</v>
      </c>
      <c r="B135" s="33" t="s">
        <v>866</v>
      </c>
      <c r="C135" s="10" t="s">
        <v>6</v>
      </c>
      <c r="D135" s="34" t="s">
        <v>1044</v>
      </c>
      <c r="E135" s="12"/>
      <c r="F135" s="12"/>
      <c r="G135" s="12"/>
      <c r="H135" s="12">
        <v>1</v>
      </c>
      <c r="I135" s="12"/>
      <c r="J135" s="2">
        <v>17.66</v>
      </c>
      <c r="K135" s="12"/>
      <c r="L135" s="12">
        <v>17.66</v>
      </c>
      <c r="M135" s="12"/>
      <c r="N135" s="12"/>
      <c r="O135" s="33" t="s">
        <v>840</v>
      </c>
    </row>
    <row r="136" spans="1:15" x14ac:dyDescent="0.3">
      <c r="A136" s="129">
        <v>133</v>
      </c>
      <c r="B136" s="33" t="s">
        <v>867</v>
      </c>
      <c r="C136" s="10" t="s">
        <v>6</v>
      </c>
      <c r="D136" s="34" t="s">
        <v>1045</v>
      </c>
      <c r="E136" s="12"/>
      <c r="F136" s="12"/>
      <c r="G136" s="12"/>
      <c r="H136" s="12">
        <v>1</v>
      </c>
      <c r="I136" s="12"/>
      <c r="J136" s="2">
        <v>19.66</v>
      </c>
      <c r="K136" s="12"/>
      <c r="L136" s="12">
        <v>19.66</v>
      </c>
      <c r="M136" s="12"/>
      <c r="N136" s="12"/>
      <c r="O136" s="33" t="s">
        <v>840</v>
      </c>
    </row>
    <row r="137" spans="1:15" x14ac:dyDescent="0.3">
      <c r="A137" s="129">
        <v>134</v>
      </c>
      <c r="B137" s="33" t="s">
        <v>867</v>
      </c>
      <c r="C137" s="10" t="s">
        <v>6</v>
      </c>
      <c r="D137" s="34" t="s">
        <v>1046</v>
      </c>
      <c r="E137" s="12"/>
      <c r="F137" s="12"/>
      <c r="G137" s="12"/>
      <c r="H137" s="12">
        <v>1</v>
      </c>
      <c r="I137" s="12"/>
      <c r="J137" s="2">
        <v>15</v>
      </c>
      <c r="K137" s="12"/>
      <c r="L137" s="12">
        <v>15</v>
      </c>
      <c r="M137" s="12"/>
      <c r="N137" s="12"/>
      <c r="O137" s="33" t="s">
        <v>840</v>
      </c>
    </row>
    <row r="138" spans="1:15" x14ac:dyDescent="0.3">
      <c r="A138" s="129">
        <v>135</v>
      </c>
      <c r="B138" s="33" t="s">
        <v>597</v>
      </c>
      <c r="C138" s="33" t="s">
        <v>667</v>
      </c>
      <c r="D138" s="34" t="s">
        <v>1033</v>
      </c>
      <c r="E138" s="12">
        <v>1</v>
      </c>
      <c r="F138" s="12"/>
      <c r="G138" s="12"/>
      <c r="H138" s="12"/>
      <c r="I138" s="12"/>
      <c r="J138" s="2">
        <v>11.25</v>
      </c>
      <c r="K138" s="12">
        <v>11.25</v>
      </c>
      <c r="L138" s="12"/>
      <c r="M138" s="12"/>
      <c r="N138" s="12"/>
      <c r="O138" s="33" t="s">
        <v>840</v>
      </c>
    </row>
    <row r="139" spans="1:15" x14ac:dyDescent="0.3">
      <c r="A139" s="129">
        <v>136</v>
      </c>
      <c r="B139" s="33" t="s">
        <v>819</v>
      </c>
      <c r="C139" s="33" t="s">
        <v>261</v>
      </c>
      <c r="D139" s="34" t="s">
        <v>1047</v>
      </c>
      <c r="E139" s="12">
        <v>1</v>
      </c>
      <c r="F139" s="12"/>
      <c r="G139" s="12"/>
      <c r="H139" s="12"/>
      <c r="I139" s="12"/>
      <c r="J139" s="2">
        <v>16.47</v>
      </c>
      <c r="K139" s="12">
        <v>16.47</v>
      </c>
      <c r="L139" s="12"/>
      <c r="M139" s="12"/>
      <c r="N139" s="12"/>
      <c r="O139" s="33" t="s">
        <v>868</v>
      </c>
    </row>
    <row r="140" spans="1:15" x14ac:dyDescent="0.3">
      <c r="A140" s="129">
        <v>137</v>
      </c>
      <c r="B140" s="33" t="s">
        <v>819</v>
      </c>
      <c r="C140" s="33" t="s">
        <v>271</v>
      </c>
      <c r="D140" s="34" t="s">
        <v>1048</v>
      </c>
      <c r="E140" s="12">
        <v>1</v>
      </c>
      <c r="F140" s="12"/>
      <c r="G140" s="12"/>
      <c r="H140" s="12"/>
      <c r="I140" s="12"/>
      <c r="J140" s="2">
        <v>10.25</v>
      </c>
      <c r="K140" s="12">
        <v>10.25</v>
      </c>
      <c r="L140" s="12"/>
      <c r="M140" s="12"/>
      <c r="N140" s="12"/>
      <c r="O140" s="33" t="s">
        <v>868</v>
      </c>
    </row>
    <row r="141" spans="1:15" x14ac:dyDescent="0.3">
      <c r="A141" s="129">
        <v>138</v>
      </c>
      <c r="B141" s="33" t="s">
        <v>819</v>
      </c>
      <c r="C141" s="33" t="s">
        <v>869</v>
      </c>
      <c r="D141" s="34" t="s">
        <v>1048</v>
      </c>
      <c r="E141" s="12">
        <v>1</v>
      </c>
      <c r="F141" s="12"/>
      <c r="G141" s="12"/>
      <c r="H141" s="12"/>
      <c r="I141" s="12"/>
      <c r="J141" s="2">
        <v>3.11</v>
      </c>
      <c r="K141" s="12">
        <v>3.11</v>
      </c>
      <c r="L141" s="12"/>
      <c r="M141" s="12"/>
      <c r="N141" s="12"/>
      <c r="O141" s="33" t="s">
        <v>868</v>
      </c>
    </row>
    <row r="142" spans="1:15" x14ac:dyDescent="0.3">
      <c r="A142" s="129">
        <v>139</v>
      </c>
      <c r="B142" s="33" t="s">
        <v>819</v>
      </c>
      <c r="C142" s="33" t="s">
        <v>19</v>
      </c>
      <c r="D142" s="34" t="s">
        <v>1048</v>
      </c>
      <c r="E142" s="12"/>
      <c r="F142" s="12"/>
      <c r="G142" s="12">
        <v>1</v>
      </c>
      <c r="H142" s="12"/>
      <c r="I142" s="12"/>
      <c r="J142" s="2">
        <v>9.4</v>
      </c>
      <c r="K142" s="12">
        <v>9.4</v>
      </c>
      <c r="L142" s="12"/>
      <c r="M142" s="12"/>
      <c r="N142" s="12"/>
      <c r="O142" s="33" t="s">
        <v>868</v>
      </c>
    </row>
    <row r="143" spans="1:15" x14ac:dyDescent="0.3">
      <c r="A143" s="129">
        <v>140</v>
      </c>
      <c r="B143" s="33" t="s">
        <v>819</v>
      </c>
      <c r="C143" s="33" t="s">
        <v>19</v>
      </c>
      <c r="D143" s="34" t="s">
        <v>1049</v>
      </c>
      <c r="E143" s="12"/>
      <c r="F143" s="12"/>
      <c r="G143" s="12">
        <v>1</v>
      </c>
      <c r="H143" s="12"/>
      <c r="I143" s="12"/>
      <c r="J143" s="2">
        <v>98.72</v>
      </c>
      <c r="K143" s="12">
        <v>98.72</v>
      </c>
      <c r="L143" s="12"/>
      <c r="M143" s="12"/>
      <c r="N143" s="12"/>
      <c r="O143" s="33" t="s">
        <v>868</v>
      </c>
    </row>
    <row r="144" spans="1:15" x14ac:dyDescent="0.3">
      <c r="A144" s="129">
        <v>141</v>
      </c>
      <c r="B144" s="33" t="s">
        <v>870</v>
      </c>
      <c r="C144" s="33" t="s">
        <v>871</v>
      </c>
      <c r="D144" s="34" t="s">
        <v>1050</v>
      </c>
      <c r="E144" s="12"/>
      <c r="F144" s="12"/>
      <c r="G144" s="12"/>
      <c r="H144" s="12">
        <v>1</v>
      </c>
      <c r="I144" s="12"/>
      <c r="J144" s="2">
        <v>15.15</v>
      </c>
      <c r="K144" s="12"/>
      <c r="L144" s="12">
        <v>15.15</v>
      </c>
      <c r="M144" s="12"/>
      <c r="N144" s="12"/>
      <c r="O144" s="33" t="s">
        <v>868</v>
      </c>
    </row>
    <row r="145" spans="1:15" x14ac:dyDescent="0.3">
      <c r="A145" s="129">
        <v>142</v>
      </c>
      <c r="B145" s="33" t="s">
        <v>819</v>
      </c>
      <c r="C145" s="33" t="s">
        <v>871</v>
      </c>
      <c r="D145" s="34" t="s">
        <v>1051</v>
      </c>
      <c r="E145" s="12"/>
      <c r="F145" s="12"/>
      <c r="G145" s="12"/>
      <c r="H145" s="12">
        <v>1</v>
      </c>
      <c r="I145" s="12"/>
      <c r="J145" s="2">
        <v>19.52</v>
      </c>
      <c r="K145" s="12"/>
      <c r="L145" s="12">
        <v>19.52</v>
      </c>
      <c r="M145" s="12"/>
      <c r="N145" s="12"/>
      <c r="O145" s="33" t="s">
        <v>868</v>
      </c>
    </row>
    <row r="146" spans="1:15" x14ac:dyDescent="0.3">
      <c r="A146" s="129">
        <v>143</v>
      </c>
      <c r="B146" s="33" t="s">
        <v>819</v>
      </c>
      <c r="C146" s="33" t="s">
        <v>871</v>
      </c>
      <c r="D146" s="34" t="s">
        <v>1052</v>
      </c>
      <c r="E146" s="12"/>
      <c r="F146" s="12"/>
      <c r="G146" s="12"/>
      <c r="H146" s="12">
        <v>1</v>
      </c>
      <c r="I146" s="12"/>
      <c r="J146" s="2">
        <v>20.100000000000001</v>
      </c>
      <c r="K146" s="12"/>
      <c r="L146" s="12">
        <v>20.100000000000001</v>
      </c>
      <c r="M146" s="12"/>
      <c r="N146" s="12"/>
      <c r="O146" s="33" t="s">
        <v>868</v>
      </c>
    </row>
    <row r="147" spans="1:15" x14ac:dyDescent="0.3">
      <c r="A147" s="129">
        <v>144</v>
      </c>
      <c r="B147" s="10" t="s">
        <v>872</v>
      </c>
      <c r="C147" s="10" t="s">
        <v>6</v>
      </c>
      <c r="D147" s="34" t="s">
        <v>1053</v>
      </c>
      <c r="E147" s="12"/>
      <c r="F147" s="12"/>
      <c r="G147" s="12"/>
      <c r="H147" s="12">
        <v>1</v>
      </c>
      <c r="I147" s="12"/>
      <c r="J147" s="2">
        <v>23.58</v>
      </c>
      <c r="K147" s="12"/>
      <c r="L147" s="12">
        <v>23.58</v>
      </c>
      <c r="M147" s="12"/>
      <c r="N147" s="12"/>
      <c r="O147" s="33" t="s">
        <v>868</v>
      </c>
    </row>
    <row r="148" spans="1:15" x14ac:dyDescent="0.3">
      <c r="A148" s="129">
        <v>145</v>
      </c>
      <c r="B148" s="10" t="s">
        <v>872</v>
      </c>
      <c r="C148" s="10" t="s">
        <v>219</v>
      </c>
      <c r="D148" s="34" t="s">
        <v>1054</v>
      </c>
      <c r="E148" s="12"/>
      <c r="F148" s="12"/>
      <c r="G148" s="12"/>
      <c r="H148" s="12">
        <v>1</v>
      </c>
      <c r="I148" s="12"/>
      <c r="J148" s="2">
        <v>10.52</v>
      </c>
      <c r="K148" s="12"/>
      <c r="L148" s="12">
        <v>10.52</v>
      </c>
      <c r="M148" s="12"/>
      <c r="N148" s="12"/>
      <c r="O148" s="33" t="s">
        <v>868</v>
      </c>
    </row>
    <row r="149" spans="1:15" x14ac:dyDescent="0.3">
      <c r="A149" s="129">
        <v>146</v>
      </c>
      <c r="B149" s="33" t="s">
        <v>872</v>
      </c>
      <c r="C149" s="33" t="s">
        <v>6</v>
      </c>
      <c r="D149" s="34" t="s">
        <v>1055</v>
      </c>
      <c r="E149" s="12"/>
      <c r="F149" s="12"/>
      <c r="G149" s="12"/>
      <c r="H149" s="12">
        <v>1</v>
      </c>
      <c r="I149" s="12"/>
      <c r="J149" s="2">
        <v>23.41</v>
      </c>
      <c r="K149" s="12"/>
      <c r="L149" s="12">
        <v>23.41</v>
      </c>
      <c r="M149" s="12"/>
      <c r="N149" s="12"/>
      <c r="O149" s="33" t="s">
        <v>868</v>
      </c>
    </row>
    <row r="150" spans="1:15" x14ac:dyDescent="0.3">
      <c r="A150" s="129">
        <v>147</v>
      </c>
      <c r="B150" s="33" t="s">
        <v>872</v>
      </c>
      <c r="C150" s="33" t="s">
        <v>261</v>
      </c>
      <c r="D150" s="34" t="s">
        <v>1056</v>
      </c>
      <c r="E150" s="12">
        <v>1</v>
      </c>
      <c r="F150" s="12"/>
      <c r="G150" s="12"/>
      <c r="H150" s="12"/>
      <c r="I150" s="12"/>
      <c r="J150" s="2">
        <v>7.54</v>
      </c>
      <c r="K150" s="12"/>
      <c r="L150" s="12">
        <v>7.54</v>
      </c>
      <c r="M150" s="12"/>
      <c r="N150" s="12"/>
      <c r="O150" s="33" t="s">
        <v>868</v>
      </c>
    </row>
    <row r="151" spans="1:15" x14ac:dyDescent="0.3">
      <c r="A151" s="129">
        <v>148</v>
      </c>
      <c r="B151" s="33" t="s">
        <v>872</v>
      </c>
      <c r="C151" s="33" t="s">
        <v>596</v>
      </c>
      <c r="D151" s="34" t="s">
        <v>1057</v>
      </c>
      <c r="E151" s="12"/>
      <c r="F151" s="12"/>
      <c r="G151" s="12"/>
      <c r="H151" s="12"/>
      <c r="I151" s="12">
        <v>1</v>
      </c>
      <c r="J151" s="2">
        <v>1.5</v>
      </c>
      <c r="K151" s="12">
        <v>1.5</v>
      </c>
      <c r="L151" s="12"/>
      <c r="M151" s="12"/>
      <c r="N151" s="12"/>
      <c r="O151" s="33" t="s">
        <v>868</v>
      </c>
    </row>
    <row r="152" spans="1:15" x14ac:dyDescent="0.3">
      <c r="A152" s="129">
        <v>149</v>
      </c>
      <c r="B152" s="33" t="s">
        <v>872</v>
      </c>
      <c r="C152" s="33" t="s">
        <v>630</v>
      </c>
      <c r="D152" s="34" t="s">
        <v>1058</v>
      </c>
      <c r="E152" s="12"/>
      <c r="F152" s="12"/>
      <c r="G152" s="12">
        <v>1</v>
      </c>
      <c r="H152" s="12"/>
      <c r="I152" s="12"/>
      <c r="J152" s="2">
        <v>6.6</v>
      </c>
      <c r="K152" s="12">
        <v>6.6</v>
      </c>
      <c r="L152" s="12"/>
      <c r="M152" s="12"/>
      <c r="N152" s="12"/>
      <c r="O152" s="33" t="s">
        <v>868</v>
      </c>
    </row>
    <row r="153" spans="1:15" x14ac:dyDescent="0.3">
      <c r="A153" s="129">
        <v>150</v>
      </c>
      <c r="B153" s="10" t="s">
        <v>597</v>
      </c>
      <c r="C153" s="10" t="s">
        <v>873</v>
      </c>
      <c r="D153" s="34" t="s">
        <v>1027</v>
      </c>
      <c r="E153" s="12">
        <v>1</v>
      </c>
      <c r="F153" s="12"/>
      <c r="G153" s="12"/>
      <c r="H153" s="12"/>
      <c r="I153" s="12"/>
      <c r="J153" s="2">
        <v>16.38</v>
      </c>
      <c r="K153" s="12">
        <v>16.38</v>
      </c>
      <c r="L153" s="12"/>
      <c r="M153" s="12"/>
      <c r="N153" s="12"/>
      <c r="O153" s="33" t="s">
        <v>868</v>
      </c>
    </row>
    <row r="154" spans="1:15" x14ac:dyDescent="0.3">
      <c r="A154" s="129">
        <v>151</v>
      </c>
      <c r="B154" s="10" t="s">
        <v>874</v>
      </c>
      <c r="C154" s="10" t="s">
        <v>6</v>
      </c>
      <c r="D154" s="34" t="s">
        <v>1059</v>
      </c>
      <c r="E154" s="12"/>
      <c r="F154" s="12"/>
      <c r="G154" s="12"/>
      <c r="H154" s="12">
        <v>1</v>
      </c>
      <c r="I154" s="12"/>
      <c r="J154" s="2">
        <v>21.23</v>
      </c>
      <c r="K154" s="12"/>
      <c r="L154" s="12">
        <v>21.23</v>
      </c>
      <c r="M154" s="12"/>
      <c r="N154" s="12"/>
      <c r="O154" s="33" t="s">
        <v>868</v>
      </c>
    </row>
    <row r="155" spans="1:15" x14ac:dyDescent="0.3">
      <c r="A155" s="129">
        <v>152</v>
      </c>
      <c r="B155" s="10" t="s">
        <v>597</v>
      </c>
      <c r="C155" s="10" t="s">
        <v>271</v>
      </c>
      <c r="D155" s="34" t="s">
        <v>1060</v>
      </c>
      <c r="E155" s="12">
        <v>1</v>
      </c>
      <c r="F155" s="12"/>
      <c r="G155" s="12"/>
      <c r="H155" s="12"/>
      <c r="I155" s="12"/>
      <c r="J155" s="2">
        <v>20.09</v>
      </c>
      <c r="K155" s="12">
        <v>20.09</v>
      </c>
      <c r="L155" s="12"/>
      <c r="M155" s="12"/>
      <c r="N155" s="12"/>
      <c r="O155" s="33" t="s">
        <v>868</v>
      </c>
    </row>
    <row r="156" spans="1:15" x14ac:dyDescent="0.3">
      <c r="A156" s="129">
        <v>153</v>
      </c>
      <c r="B156" s="10" t="s">
        <v>875</v>
      </c>
      <c r="C156" s="10" t="s">
        <v>6</v>
      </c>
      <c r="D156" s="11" t="s">
        <v>1061</v>
      </c>
      <c r="E156" s="12"/>
      <c r="F156" s="12"/>
      <c r="G156" s="12"/>
      <c r="H156" s="12">
        <v>1</v>
      </c>
      <c r="I156" s="12"/>
      <c r="J156" s="2">
        <v>14.87</v>
      </c>
      <c r="K156" s="12"/>
      <c r="L156" s="12"/>
      <c r="M156" s="12">
        <v>14.87</v>
      </c>
      <c r="N156" s="12"/>
      <c r="O156" s="33" t="s">
        <v>868</v>
      </c>
    </row>
    <row r="157" spans="1:15" x14ac:dyDescent="0.3">
      <c r="A157" s="129">
        <v>154</v>
      </c>
      <c r="B157" s="10" t="s">
        <v>876</v>
      </c>
      <c r="C157" s="10" t="s">
        <v>6</v>
      </c>
      <c r="D157" s="11" t="s">
        <v>1062</v>
      </c>
      <c r="E157" s="12"/>
      <c r="F157" s="12"/>
      <c r="G157" s="12"/>
      <c r="H157" s="12">
        <v>1</v>
      </c>
      <c r="I157" s="12"/>
      <c r="J157" s="2">
        <v>22.44</v>
      </c>
      <c r="K157" s="12"/>
      <c r="L157" s="12"/>
      <c r="M157" s="12">
        <v>22.44</v>
      </c>
      <c r="N157" s="12"/>
      <c r="O157" s="33" t="s">
        <v>868</v>
      </c>
    </row>
    <row r="158" spans="1:15" x14ac:dyDescent="0.3">
      <c r="A158" s="129">
        <v>155</v>
      </c>
      <c r="B158" s="10" t="s">
        <v>597</v>
      </c>
      <c r="C158" s="10" t="s">
        <v>261</v>
      </c>
      <c r="D158" s="11" t="s">
        <v>1063</v>
      </c>
      <c r="E158" s="12">
        <v>1</v>
      </c>
      <c r="F158" s="12"/>
      <c r="G158" s="12"/>
      <c r="H158" s="12"/>
      <c r="I158" s="12"/>
      <c r="J158" s="2">
        <v>8.25</v>
      </c>
      <c r="K158" s="12"/>
      <c r="L158" s="12"/>
      <c r="M158" s="12">
        <v>8.25</v>
      </c>
      <c r="N158" s="12"/>
      <c r="O158" s="33" t="s">
        <v>868</v>
      </c>
    </row>
    <row r="159" spans="1:15" x14ac:dyDescent="0.3">
      <c r="A159" s="129">
        <v>156</v>
      </c>
      <c r="B159" s="10" t="s">
        <v>597</v>
      </c>
      <c r="C159" s="10" t="s">
        <v>261</v>
      </c>
      <c r="D159" s="11" t="s">
        <v>1063</v>
      </c>
      <c r="E159" s="12">
        <v>1</v>
      </c>
      <c r="F159" s="12"/>
      <c r="G159" s="12"/>
      <c r="H159" s="12"/>
      <c r="I159" s="12"/>
      <c r="J159" s="2">
        <v>10</v>
      </c>
      <c r="K159" s="12"/>
      <c r="L159" s="12"/>
      <c r="M159" s="12">
        <v>10</v>
      </c>
      <c r="N159" s="12"/>
      <c r="O159" s="33" t="s">
        <v>868</v>
      </c>
    </row>
    <row r="160" spans="1:15" x14ac:dyDescent="0.3">
      <c r="A160" s="129">
        <v>157</v>
      </c>
      <c r="B160" s="10" t="s">
        <v>877</v>
      </c>
      <c r="C160" s="10" t="s">
        <v>878</v>
      </c>
      <c r="D160" s="11" t="s">
        <v>1064</v>
      </c>
      <c r="E160" s="12"/>
      <c r="F160" s="12"/>
      <c r="G160" s="12"/>
      <c r="H160" s="12">
        <v>1</v>
      </c>
      <c r="I160" s="12"/>
      <c r="J160" s="2">
        <v>85.18</v>
      </c>
      <c r="K160" s="12"/>
      <c r="L160" s="12"/>
      <c r="M160" s="12">
        <v>85.18</v>
      </c>
      <c r="N160" s="12"/>
      <c r="O160" s="33" t="s">
        <v>868</v>
      </c>
    </row>
    <row r="161" spans="1:15" x14ac:dyDescent="0.3">
      <c r="A161" s="129">
        <v>158</v>
      </c>
      <c r="B161" s="10" t="s">
        <v>863</v>
      </c>
      <c r="C161" s="10" t="s">
        <v>6</v>
      </c>
      <c r="D161" s="11" t="s">
        <v>1065</v>
      </c>
      <c r="E161" s="12"/>
      <c r="F161" s="12"/>
      <c r="G161" s="12"/>
      <c r="H161" s="12">
        <v>1</v>
      </c>
      <c r="I161" s="12"/>
      <c r="J161" s="2">
        <v>24.06</v>
      </c>
      <c r="K161" s="12"/>
      <c r="L161" s="12"/>
      <c r="M161" s="12">
        <v>24.06</v>
      </c>
      <c r="N161" s="12"/>
      <c r="O161" s="33" t="s">
        <v>868</v>
      </c>
    </row>
    <row r="162" spans="1:15" x14ac:dyDescent="0.3">
      <c r="A162" s="129">
        <v>159</v>
      </c>
      <c r="B162" s="10" t="s">
        <v>863</v>
      </c>
      <c r="C162" s="10" t="s">
        <v>596</v>
      </c>
      <c r="D162" s="34" t="s">
        <v>1066</v>
      </c>
      <c r="E162" s="12"/>
      <c r="F162" s="12"/>
      <c r="G162" s="12"/>
      <c r="H162" s="12"/>
      <c r="I162" s="12">
        <v>1</v>
      </c>
      <c r="J162" s="2">
        <v>3.5</v>
      </c>
      <c r="K162" s="12">
        <v>3.5</v>
      </c>
      <c r="L162" s="12"/>
      <c r="M162" s="12"/>
      <c r="N162" s="12"/>
      <c r="O162" s="33" t="s">
        <v>868</v>
      </c>
    </row>
    <row r="163" spans="1:15" x14ac:dyDescent="0.3">
      <c r="A163" s="129">
        <v>160</v>
      </c>
      <c r="B163" s="10" t="s">
        <v>863</v>
      </c>
      <c r="C163" s="10" t="s">
        <v>710</v>
      </c>
      <c r="D163" s="11" t="s">
        <v>1067</v>
      </c>
      <c r="E163" s="12"/>
      <c r="F163" s="12"/>
      <c r="G163" s="12">
        <v>1</v>
      </c>
      <c r="H163" s="12"/>
      <c r="I163" s="12"/>
      <c r="J163" s="2">
        <v>10</v>
      </c>
      <c r="K163" s="12"/>
      <c r="L163" s="12">
        <v>10</v>
      </c>
      <c r="M163" s="12"/>
      <c r="N163" s="12"/>
      <c r="O163" s="33" t="s">
        <v>868</v>
      </c>
    </row>
    <row r="164" spans="1:15" x14ac:dyDescent="0.3">
      <c r="A164" s="129">
        <v>161</v>
      </c>
      <c r="B164" s="10" t="s">
        <v>863</v>
      </c>
      <c r="C164" s="10" t="s">
        <v>261</v>
      </c>
      <c r="D164" s="34" t="s">
        <v>1068</v>
      </c>
      <c r="E164" s="12">
        <v>1</v>
      </c>
      <c r="F164" s="12"/>
      <c r="G164" s="12"/>
      <c r="H164" s="12"/>
      <c r="I164" s="12"/>
      <c r="J164" s="2">
        <v>13.56</v>
      </c>
      <c r="K164" s="12"/>
      <c r="L164" s="12"/>
      <c r="M164" s="12">
        <v>13.56</v>
      </c>
      <c r="N164" s="12"/>
      <c r="O164" s="33" t="s">
        <v>868</v>
      </c>
    </row>
    <row r="165" spans="1:15" x14ac:dyDescent="0.3">
      <c r="A165" s="129">
        <v>162</v>
      </c>
      <c r="B165" s="10" t="s">
        <v>874</v>
      </c>
      <c r="C165" s="10" t="s">
        <v>879</v>
      </c>
      <c r="D165" s="34" t="s">
        <v>1069</v>
      </c>
      <c r="E165" s="12"/>
      <c r="F165" s="12"/>
      <c r="G165" s="12"/>
      <c r="H165" s="12">
        <v>1</v>
      </c>
      <c r="I165" s="12"/>
      <c r="J165" s="2">
        <v>14.06</v>
      </c>
      <c r="K165" s="12"/>
      <c r="L165" s="12"/>
      <c r="M165" s="12">
        <v>14.06</v>
      </c>
      <c r="N165" s="12"/>
      <c r="O165" s="33" t="s">
        <v>868</v>
      </c>
    </row>
    <row r="166" spans="1:15" x14ac:dyDescent="0.3">
      <c r="A166" s="129">
        <v>163</v>
      </c>
      <c r="B166" s="10" t="s">
        <v>874</v>
      </c>
      <c r="C166" s="10" t="s">
        <v>880</v>
      </c>
      <c r="D166" s="34" t="s">
        <v>1070</v>
      </c>
      <c r="E166" s="12"/>
      <c r="F166" s="12"/>
      <c r="G166" s="12"/>
      <c r="H166" s="12">
        <v>1</v>
      </c>
      <c r="I166" s="12"/>
      <c r="J166" s="2">
        <v>14.77</v>
      </c>
      <c r="K166" s="12"/>
      <c r="L166" s="12"/>
      <c r="M166" s="12">
        <v>14.77</v>
      </c>
      <c r="N166" s="12"/>
      <c r="O166" s="33" t="s">
        <v>868</v>
      </c>
    </row>
    <row r="167" spans="1:15" x14ac:dyDescent="0.3">
      <c r="A167" s="129">
        <v>164</v>
      </c>
      <c r="B167" s="10" t="s">
        <v>874</v>
      </c>
      <c r="C167" s="10" t="s">
        <v>6</v>
      </c>
      <c r="D167" s="34" t="s">
        <v>1071</v>
      </c>
      <c r="E167" s="12"/>
      <c r="F167" s="12"/>
      <c r="G167" s="12"/>
      <c r="H167" s="12">
        <v>1</v>
      </c>
      <c r="I167" s="12"/>
      <c r="J167" s="2">
        <v>21.24</v>
      </c>
      <c r="K167" s="12"/>
      <c r="L167" s="12"/>
      <c r="M167" s="12">
        <v>21.24</v>
      </c>
      <c r="N167" s="12"/>
      <c r="O167" s="33" t="s">
        <v>868</v>
      </c>
    </row>
    <row r="168" spans="1:15" x14ac:dyDescent="0.3">
      <c r="A168" s="129">
        <v>165</v>
      </c>
      <c r="B168" s="10" t="s">
        <v>863</v>
      </c>
      <c r="C168" s="10" t="s">
        <v>261</v>
      </c>
      <c r="D168" s="34" t="s">
        <v>881</v>
      </c>
      <c r="E168" s="12">
        <v>1</v>
      </c>
      <c r="F168" s="12"/>
      <c r="G168" s="12"/>
      <c r="H168" s="12"/>
      <c r="I168" s="12"/>
      <c r="J168" s="2">
        <v>28</v>
      </c>
      <c r="K168" s="12"/>
      <c r="L168" s="12"/>
      <c r="M168" s="12">
        <v>28</v>
      </c>
      <c r="N168" s="12"/>
      <c r="O168" s="33" t="s">
        <v>868</v>
      </c>
    </row>
    <row r="169" spans="1:15" x14ac:dyDescent="0.3">
      <c r="A169" s="129">
        <v>166</v>
      </c>
      <c r="B169" s="10" t="s">
        <v>863</v>
      </c>
      <c r="C169" s="10" t="s">
        <v>6</v>
      </c>
      <c r="D169" s="34" t="s">
        <v>1072</v>
      </c>
      <c r="E169" s="12"/>
      <c r="F169" s="12"/>
      <c r="G169" s="12"/>
      <c r="H169" s="12">
        <v>1</v>
      </c>
      <c r="I169" s="12"/>
      <c r="J169" s="2">
        <v>16.079999999999998</v>
      </c>
      <c r="K169" s="12"/>
      <c r="L169" s="12"/>
      <c r="M169" s="12">
        <v>16.079999999999998</v>
      </c>
      <c r="N169" s="12"/>
      <c r="O169" s="33" t="s">
        <v>868</v>
      </c>
    </row>
    <row r="170" spans="1:15" x14ac:dyDescent="0.3">
      <c r="A170" s="129">
        <v>167</v>
      </c>
      <c r="B170" s="10" t="s">
        <v>863</v>
      </c>
      <c r="C170" s="10" t="s">
        <v>879</v>
      </c>
      <c r="D170" s="34" t="s">
        <v>1073</v>
      </c>
      <c r="E170" s="12"/>
      <c r="F170" s="12"/>
      <c r="G170" s="12"/>
      <c r="H170" s="12">
        <v>1</v>
      </c>
      <c r="I170" s="12"/>
      <c r="J170" s="2">
        <v>15.39</v>
      </c>
      <c r="K170" s="12"/>
      <c r="L170" s="12"/>
      <c r="M170" s="12">
        <v>15.39</v>
      </c>
      <c r="N170" s="12"/>
      <c r="O170" s="33" t="s">
        <v>868</v>
      </c>
    </row>
    <row r="171" spans="1:15" x14ac:dyDescent="0.3">
      <c r="A171" s="129">
        <v>168</v>
      </c>
      <c r="B171" s="10" t="s">
        <v>863</v>
      </c>
      <c r="C171" s="10" t="s">
        <v>880</v>
      </c>
      <c r="D171" s="34" t="s">
        <v>1074</v>
      </c>
      <c r="E171" s="12"/>
      <c r="F171" s="12"/>
      <c r="G171" s="12"/>
      <c r="H171" s="12">
        <v>1</v>
      </c>
      <c r="I171" s="12"/>
      <c r="J171" s="2">
        <v>13.83</v>
      </c>
      <c r="K171" s="12"/>
      <c r="L171" s="12"/>
      <c r="M171" s="12">
        <v>13.83</v>
      </c>
      <c r="N171" s="12"/>
      <c r="O171" s="33" t="s">
        <v>868</v>
      </c>
    </row>
    <row r="172" spans="1:15" x14ac:dyDescent="0.3">
      <c r="A172" s="129">
        <v>169</v>
      </c>
      <c r="B172" s="10" t="s">
        <v>863</v>
      </c>
      <c r="C172" s="10" t="s">
        <v>6</v>
      </c>
      <c r="D172" s="34" t="s">
        <v>1075</v>
      </c>
      <c r="E172" s="12"/>
      <c r="F172" s="12"/>
      <c r="G172" s="12"/>
      <c r="H172" s="12">
        <v>1</v>
      </c>
      <c r="I172" s="12"/>
      <c r="J172" s="2">
        <v>16.079999999999998</v>
      </c>
      <c r="K172" s="12"/>
      <c r="L172" s="12"/>
      <c r="M172" s="12">
        <v>16.079999999999998</v>
      </c>
      <c r="N172" s="12"/>
      <c r="O172" s="33" t="s">
        <v>868</v>
      </c>
    </row>
    <row r="173" spans="1:15" x14ac:dyDescent="0.3">
      <c r="A173" s="129">
        <v>170</v>
      </c>
      <c r="B173" s="10" t="s">
        <v>863</v>
      </c>
      <c r="C173" s="10" t="s">
        <v>60</v>
      </c>
      <c r="D173" s="34" t="s">
        <v>1076</v>
      </c>
      <c r="E173" s="12"/>
      <c r="F173" s="12"/>
      <c r="G173" s="12"/>
      <c r="H173" s="12"/>
      <c r="I173" s="12">
        <v>1</v>
      </c>
      <c r="J173" s="2">
        <v>7.05</v>
      </c>
      <c r="K173" s="12">
        <v>7.05</v>
      </c>
      <c r="L173" s="12"/>
      <c r="M173" s="12"/>
      <c r="N173" s="12"/>
      <c r="O173" s="33" t="s">
        <v>868</v>
      </c>
    </row>
    <row r="174" spans="1:15" x14ac:dyDescent="0.3">
      <c r="A174" s="129">
        <v>171</v>
      </c>
      <c r="B174" s="10" t="s">
        <v>863</v>
      </c>
      <c r="C174" s="10" t="s">
        <v>6</v>
      </c>
      <c r="D174" s="34" t="s">
        <v>1077</v>
      </c>
      <c r="E174" s="12"/>
      <c r="F174" s="12"/>
      <c r="G174" s="12"/>
      <c r="H174" s="12">
        <v>1</v>
      </c>
      <c r="I174" s="12"/>
      <c r="J174" s="2">
        <v>11.99</v>
      </c>
      <c r="K174" s="12"/>
      <c r="L174" s="12"/>
      <c r="M174" s="12">
        <v>11.99</v>
      </c>
      <c r="N174" s="12"/>
      <c r="O174" s="33" t="s">
        <v>868</v>
      </c>
    </row>
    <row r="175" spans="1:15" x14ac:dyDescent="0.3">
      <c r="A175" s="129">
        <v>172</v>
      </c>
      <c r="B175" s="10" t="s">
        <v>882</v>
      </c>
      <c r="C175" s="10" t="s">
        <v>883</v>
      </c>
      <c r="D175" s="34" t="s">
        <v>1078</v>
      </c>
      <c r="E175" s="12"/>
      <c r="F175" s="12"/>
      <c r="G175" s="12"/>
      <c r="H175" s="12">
        <v>1</v>
      </c>
      <c r="I175" s="12"/>
      <c r="J175" s="2">
        <v>20.34</v>
      </c>
      <c r="K175" s="12"/>
      <c r="L175" s="12"/>
      <c r="M175" s="12">
        <v>20.34</v>
      </c>
      <c r="N175" s="12"/>
      <c r="O175" s="33" t="s">
        <v>868</v>
      </c>
    </row>
    <row r="176" spans="1:15" x14ac:dyDescent="0.3">
      <c r="A176" s="129">
        <v>173</v>
      </c>
      <c r="B176" s="33" t="s">
        <v>597</v>
      </c>
      <c r="C176" s="33" t="s">
        <v>271</v>
      </c>
      <c r="D176" s="34" t="s">
        <v>602</v>
      </c>
      <c r="E176" s="12">
        <v>1</v>
      </c>
      <c r="F176" s="12"/>
      <c r="G176" s="12"/>
      <c r="H176" s="12"/>
      <c r="I176" s="12"/>
      <c r="J176" s="2">
        <v>23.4</v>
      </c>
      <c r="K176" s="12">
        <v>23.4</v>
      </c>
      <c r="L176" s="12"/>
      <c r="M176" s="12"/>
      <c r="N176" s="12"/>
      <c r="O176" s="33" t="s">
        <v>884</v>
      </c>
    </row>
    <row r="177" spans="1:15" x14ac:dyDescent="0.3">
      <c r="A177" s="129">
        <v>174</v>
      </c>
      <c r="B177" s="33" t="s">
        <v>597</v>
      </c>
      <c r="C177" s="33" t="s">
        <v>836</v>
      </c>
      <c r="D177" s="34" t="s">
        <v>881</v>
      </c>
      <c r="E177" s="12">
        <v>1</v>
      </c>
      <c r="F177" s="12"/>
      <c r="G177" s="12"/>
      <c r="H177" s="12"/>
      <c r="I177" s="12"/>
      <c r="J177" s="2">
        <v>32.26</v>
      </c>
      <c r="K177" s="12"/>
      <c r="L177" s="12"/>
      <c r="M177" s="12">
        <v>32.26</v>
      </c>
      <c r="N177" s="12"/>
      <c r="O177" s="33" t="s">
        <v>884</v>
      </c>
    </row>
    <row r="178" spans="1:15" x14ac:dyDescent="0.3">
      <c r="A178" s="129">
        <v>175</v>
      </c>
      <c r="B178" s="33" t="s">
        <v>597</v>
      </c>
      <c r="C178" s="33" t="s">
        <v>261</v>
      </c>
      <c r="D178" s="34" t="s">
        <v>1079</v>
      </c>
      <c r="E178" s="12">
        <v>1</v>
      </c>
      <c r="F178" s="12"/>
      <c r="G178" s="12"/>
      <c r="H178" s="12"/>
      <c r="I178" s="12"/>
      <c r="J178" s="2">
        <v>10.92</v>
      </c>
      <c r="K178" s="12"/>
      <c r="L178" s="12"/>
      <c r="M178" s="12">
        <v>10.92</v>
      </c>
      <c r="N178" s="12"/>
      <c r="O178" s="33" t="s">
        <v>884</v>
      </c>
    </row>
    <row r="179" spans="1:15" x14ac:dyDescent="0.3">
      <c r="A179" s="129">
        <v>176</v>
      </c>
      <c r="B179" s="33" t="s">
        <v>597</v>
      </c>
      <c r="C179" s="33" t="s">
        <v>271</v>
      </c>
      <c r="D179" s="34" t="s">
        <v>602</v>
      </c>
      <c r="E179" s="12"/>
      <c r="F179" s="12"/>
      <c r="G179" s="12"/>
      <c r="H179" s="12"/>
      <c r="I179" s="12"/>
      <c r="J179" s="2">
        <v>4.7300000000000004</v>
      </c>
      <c r="K179" s="12">
        <v>4.7300000000000004</v>
      </c>
      <c r="L179" s="12"/>
      <c r="M179" s="12"/>
      <c r="N179" s="12"/>
      <c r="O179" s="33" t="s">
        <v>884</v>
      </c>
    </row>
    <row r="180" spans="1:15" x14ac:dyDescent="0.3">
      <c r="A180" s="129">
        <v>177</v>
      </c>
      <c r="B180" s="33" t="s">
        <v>597</v>
      </c>
      <c r="C180" s="33" t="s">
        <v>348</v>
      </c>
      <c r="D180" s="34" t="s">
        <v>1080</v>
      </c>
      <c r="E180" s="12"/>
      <c r="F180" s="12"/>
      <c r="G180" s="12">
        <v>1</v>
      </c>
      <c r="H180" s="12"/>
      <c r="I180" s="12"/>
      <c r="J180" s="2">
        <v>5.98</v>
      </c>
      <c r="K180" s="12"/>
      <c r="L180" s="12">
        <v>5.98</v>
      </c>
      <c r="M180" s="12"/>
      <c r="N180" s="12"/>
      <c r="O180" s="33" t="s">
        <v>884</v>
      </c>
    </row>
    <row r="181" spans="1:15" x14ac:dyDescent="0.3">
      <c r="A181" s="129">
        <v>178</v>
      </c>
      <c r="B181" s="33" t="s">
        <v>597</v>
      </c>
      <c r="C181" s="33" t="s">
        <v>710</v>
      </c>
      <c r="D181" s="34" t="s">
        <v>967</v>
      </c>
      <c r="E181" s="12"/>
      <c r="F181" s="12"/>
      <c r="G181" s="12">
        <v>1</v>
      </c>
      <c r="H181" s="12"/>
      <c r="I181" s="12"/>
      <c r="J181" s="2">
        <v>8.5299999999999994</v>
      </c>
      <c r="K181" s="12">
        <v>8.5299999999999994</v>
      </c>
      <c r="L181" s="12"/>
      <c r="M181" s="12"/>
      <c r="N181" s="12"/>
      <c r="O181" s="33" t="s">
        <v>884</v>
      </c>
    </row>
    <row r="182" spans="1:15" x14ac:dyDescent="0.3">
      <c r="A182" s="129">
        <v>179</v>
      </c>
      <c r="B182" s="33" t="s">
        <v>597</v>
      </c>
      <c r="C182" s="33" t="s">
        <v>596</v>
      </c>
      <c r="D182" s="34" t="s">
        <v>968</v>
      </c>
      <c r="E182" s="12"/>
      <c r="F182" s="12"/>
      <c r="G182" s="12"/>
      <c r="H182" s="12"/>
      <c r="I182" s="12">
        <v>1</v>
      </c>
      <c r="J182" s="2">
        <v>5.3</v>
      </c>
      <c r="K182" s="12">
        <v>5.3</v>
      </c>
      <c r="L182" s="12"/>
      <c r="M182" s="12"/>
      <c r="N182" s="12"/>
      <c r="O182" s="33" t="s">
        <v>884</v>
      </c>
    </row>
    <row r="183" spans="1:15" x14ac:dyDescent="0.3">
      <c r="A183" s="129">
        <v>180</v>
      </c>
      <c r="B183" s="33" t="s">
        <v>597</v>
      </c>
      <c r="C183" s="33" t="s">
        <v>885</v>
      </c>
      <c r="D183" s="34" t="s">
        <v>969</v>
      </c>
      <c r="E183" s="12"/>
      <c r="F183" s="12"/>
      <c r="G183" s="12"/>
      <c r="H183" s="12"/>
      <c r="I183" s="12">
        <v>1</v>
      </c>
      <c r="J183" s="2">
        <v>3.23</v>
      </c>
      <c r="K183" s="12">
        <v>3.23</v>
      </c>
      <c r="L183" s="12"/>
      <c r="M183" s="12"/>
      <c r="N183" s="12"/>
      <c r="O183" s="33" t="s">
        <v>884</v>
      </c>
    </row>
    <row r="184" spans="1:15" x14ac:dyDescent="0.3">
      <c r="A184" s="129">
        <v>181</v>
      </c>
      <c r="B184" s="31" t="s">
        <v>886</v>
      </c>
      <c r="C184" s="10" t="s">
        <v>219</v>
      </c>
      <c r="D184" s="34" t="s">
        <v>970</v>
      </c>
      <c r="E184" s="12"/>
      <c r="F184" s="12"/>
      <c r="G184" s="12"/>
      <c r="H184" s="12">
        <v>1</v>
      </c>
      <c r="I184" s="12"/>
      <c r="J184" s="2">
        <v>21.5</v>
      </c>
      <c r="K184" s="12"/>
      <c r="L184" s="12"/>
      <c r="M184" s="12">
        <v>21.5</v>
      </c>
      <c r="N184" s="12"/>
      <c r="O184" s="33" t="s">
        <v>884</v>
      </c>
    </row>
    <row r="185" spans="1:15" x14ac:dyDescent="0.3">
      <c r="A185" s="129">
        <v>182</v>
      </c>
      <c r="B185" s="31" t="s">
        <v>886</v>
      </c>
      <c r="C185" s="33" t="s">
        <v>6</v>
      </c>
      <c r="D185" s="34" t="s">
        <v>971</v>
      </c>
      <c r="E185" s="12"/>
      <c r="F185" s="12"/>
      <c r="G185" s="12"/>
      <c r="H185" s="12">
        <v>1</v>
      </c>
      <c r="I185" s="12"/>
      <c r="J185" s="2">
        <v>15.63</v>
      </c>
      <c r="K185" s="12"/>
      <c r="L185" s="12"/>
      <c r="M185" s="12">
        <v>15.63</v>
      </c>
      <c r="N185" s="12"/>
      <c r="O185" s="33" t="s">
        <v>884</v>
      </c>
    </row>
    <row r="186" spans="1:15" x14ac:dyDescent="0.3">
      <c r="A186" s="129">
        <v>183</v>
      </c>
      <c r="B186" s="31" t="s">
        <v>886</v>
      </c>
      <c r="C186" s="33" t="s">
        <v>6</v>
      </c>
      <c r="D186" s="34" t="s">
        <v>1081</v>
      </c>
      <c r="E186" s="12"/>
      <c r="F186" s="12"/>
      <c r="G186" s="12"/>
      <c r="H186" s="12">
        <v>1</v>
      </c>
      <c r="I186" s="12"/>
      <c r="J186" s="2">
        <v>15.8</v>
      </c>
      <c r="K186" s="12"/>
      <c r="L186" s="12"/>
      <c r="M186" s="12">
        <v>15.8</v>
      </c>
      <c r="N186" s="12"/>
      <c r="O186" s="33" t="s">
        <v>884</v>
      </c>
    </row>
    <row r="187" spans="1:15" x14ac:dyDescent="0.3">
      <c r="A187" s="129">
        <v>184</v>
      </c>
      <c r="B187" s="31" t="s">
        <v>887</v>
      </c>
      <c r="C187" s="33" t="s">
        <v>6</v>
      </c>
      <c r="D187" s="34" t="s">
        <v>1082</v>
      </c>
      <c r="E187" s="12"/>
      <c r="F187" s="12"/>
      <c r="G187" s="12"/>
      <c r="H187" s="12">
        <v>1</v>
      </c>
      <c r="I187" s="12"/>
      <c r="J187" s="2">
        <v>15.8</v>
      </c>
      <c r="K187" s="12"/>
      <c r="L187" s="12"/>
      <c r="M187" s="12">
        <v>15.8</v>
      </c>
      <c r="N187" s="12"/>
      <c r="O187" s="33" t="s">
        <v>884</v>
      </c>
    </row>
    <row r="188" spans="1:15" x14ac:dyDescent="0.3">
      <c r="A188" s="129">
        <v>185</v>
      </c>
      <c r="B188" s="33" t="s">
        <v>833</v>
      </c>
      <c r="C188" s="33" t="s">
        <v>888</v>
      </c>
      <c r="D188" s="34" t="s">
        <v>972</v>
      </c>
      <c r="E188" s="12"/>
      <c r="F188" s="12">
        <v>1</v>
      </c>
      <c r="G188" s="12"/>
      <c r="H188" s="12"/>
      <c r="I188" s="12"/>
      <c r="J188" s="2">
        <v>84.2</v>
      </c>
      <c r="K188" s="12"/>
      <c r="L188" s="12"/>
      <c r="M188" s="12">
        <v>84.2</v>
      </c>
      <c r="N188" s="12"/>
      <c r="O188" s="33" t="s">
        <v>884</v>
      </c>
    </row>
    <row r="189" spans="1:15" x14ac:dyDescent="0.3">
      <c r="A189" s="129">
        <v>186</v>
      </c>
      <c r="B189" s="33" t="s">
        <v>889</v>
      </c>
      <c r="C189" s="33" t="s">
        <v>6</v>
      </c>
      <c r="D189" s="34" t="s">
        <v>1083</v>
      </c>
      <c r="E189" s="12"/>
      <c r="F189" s="12"/>
      <c r="G189" s="12"/>
      <c r="H189" s="12">
        <v>1</v>
      </c>
      <c r="I189" s="12"/>
      <c r="J189" s="2">
        <v>15.8</v>
      </c>
      <c r="K189" s="12"/>
      <c r="L189" s="12"/>
      <c r="M189" s="12">
        <v>15.8</v>
      </c>
      <c r="N189" s="12"/>
      <c r="O189" s="33" t="s">
        <v>884</v>
      </c>
    </row>
    <row r="190" spans="1:15" x14ac:dyDescent="0.3">
      <c r="A190" s="129">
        <v>187</v>
      </c>
      <c r="B190" s="33" t="s">
        <v>890</v>
      </c>
      <c r="C190" s="33" t="s">
        <v>6</v>
      </c>
      <c r="D190" s="34" t="s">
        <v>1084</v>
      </c>
      <c r="E190" s="12"/>
      <c r="F190" s="12"/>
      <c r="G190" s="12"/>
      <c r="H190" s="12">
        <v>1</v>
      </c>
      <c r="I190" s="12"/>
      <c r="J190" s="2">
        <v>15.8</v>
      </c>
      <c r="K190" s="12"/>
      <c r="L190" s="12"/>
      <c r="M190" s="12">
        <v>15.8</v>
      </c>
      <c r="N190" s="12"/>
      <c r="O190" s="33" t="s">
        <v>884</v>
      </c>
    </row>
    <row r="191" spans="1:15" x14ac:dyDescent="0.3">
      <c r="A191" s="129">
        <v>188</v>
      </c>
      <c r="B191" s="33" t="s">
        <v>597</v>
      </c>
      <c r="C191" s="33" t="s">
        <v>261</v>
      </c>
      <c r="D191" s="34" t="s">
        <v>1079</v>
      </c>
      <c r="E191" s="12">
        <v>1</v>
      </c>
      <c r="F191" s="12"/>
      <c r="G191" s="12"/>
      <c r="H191" s="12"/>
      <c r="I191" s="12"/>
      <c r="J191" s="2">
        <v>58.42</v>
      </c>
      <c r="K191" s="12"/>
      <c r="L191" s="12"/>
      <c r="M191" s="12">
        <v>58.42</v>
      </c>
      <c r="N191" s="12"/>
      <c r="O191" s="33" t="s">
        <v>884</v>
      </c>
    </row>
    <row r="192" spans="1:15" x14ac:dyDescent="0.3">
      <c r="A192" s="129">
        <v>189</v>
      </c>
      <c r="B192" s="10" t="s">
        <v>891</v>
      </c>
      <c r="C192" s="10" t="s">
        <v>219</v>
      </c>
      <c r="D192" s="11" t="s">
        <v>973</v>
      </c>
      <c r="E192" s="12"/>
      <c r="F192" s="12"/>
      <c r="G192" s="12"/>
      <c r="H192" s="12">
        <v>1</v>
      </c>
      <c r="I192" s="12"/>
      <c r="J192" s="2">
        <v>15.44</v>
      </c>
      <c r="K192" s="12"/>
      <c r="L192" s="12"/>
      <c r="M192" s="12">
        <v>15.44</v>
      </c>
      <c r="N192" s="12"/>
      <c r="O192" s="33" t="s">
        <v>884</v>
      </c>
    </row>
    <row r="193" spans="1:15" x14ac:dyDescent="0.3">
      <c r="A193" s="129">
        <v>190</v>
      </c>
      <c r="B193" s="10" t="s">
        <v>891</v>
      </c>
      <c r="C193" s="10" t="s">
        <v>6</v>
      </c>
      <c r="D193" s="11" t="s">
        <v>974</v>
      </c>
      <c r="E193" s="12"/>
      <c r="F193" s="12"/>
      <c r="G193" s="12"/>
      <c r="H193" s="12">
        <v>1</v>
      </c>
      <c r="I193" s="12"/>
      <c r="J193" s="2">
        <v>17.39</v>
      </c>
      <c r="K193" s="12"/>
      <c r="L193" s="12"/>
      <c r="M193" s="12">
        <v>17.39</v>
      </c>
      <c r="N193" s="12"/>
      <c r="O193" s="33" t="s">
        <v>884</v>
      </c>
    </row>
    <row r="194" spans="1:15" x14ac:dyDescent="0.3">
      <c r="A194" s="129">
        <v>191</v>
      </c>
      <c r="B194" s="33" t="s">
        <v>892</v>
      </c>
      <c r="C194" s="33" t="s">
        <v>6</v>
      </c>
      <c r="D194" s="34" t="s">
        <v>975</v>
      </c>
      <c r="E194" s="12"/>
      <c r="F194" s="12"/>
      <c r="G194" s="12"/>
      <c r="H194" s="12">
        <v>1</v>
      </c>
      <c r="I194" s="12"/>
      <c r="J194" s="2">
        <v>17.04</v>
      </c>
      <c r="K194" s="12"/>
      <c r="L194" s="12"/>
      <c r="M194" s="12">
        <v>17.04</v>
      </c>
      <c r="N194" s="12"/>
      <c r="O194" s="33" t="s">
        <v>884</v>
      </c>
    </row>
    <row r="195" spans="1:15" x14ac:dyDescent="0.3">
      <c r="A195" s="129">
        <v>192</v>
      </c>
      <c r="B195" s="33" t="s">
        <v>893</v>
      </c>
      <c r="C195" s="33" t="s">
        <v>6</v>
      </c>
      <c r="D195" s="34" t="s">
        <v>976</v>
      </c>
      <c r="E195" s="12"/>
      <c r="F195" s="12"/>
      <c r="G195" s="12"/>
      <c r="H195" s="12">
        <v>1</v>
      </c>
      <c r="I195" s="12"/>
      <c r="J195" s="2">
        <v>18.68</v>
      </c>
      <c r="K195" s="12"/>
      <c r="L195" s="12"/>
      <c r="M195" s="12">
        <v>18.68</v>
      </c>
      <c r="N195" s="12"/>
      <c r="O195" s="33" t="s">
        <v>884</v>
      </c>
    </row>
    <row r="196" spans="1:15" x14ac:dyDescent="0.3">
      <c r="A196" s="129">
        <v>193</v>
      </c>
      <c r="B196" s="33" t="s">
        <v>890</v>
      </c>
      <c r="C196" s="33" t="s">
        <v>261</v>
      </c>
      <c r="D196" s="34" t="s">
        <v>977</v>
      </c>
      <c r="E196" s="12">
        <v>1</v>
      </c>
      <c r="F196" s="12"/>
      <c r="G196" s="12"/>
      <c r="H196" s="12"/>
      <c r="I196" s="12"/>
      <c r="J196" s="2">
        <v>15.7</v>
      </c>
      <c r="K196" s="12"/>
      <c r="L196" s="12"/>
      <c r="M196" s="12">
        <v>15.7</v>
      </c>
      <c r="N196" s="12"/>
      <c r="O196" s="33" t="s">
        <v>884</v>
      </c>
    </row>
    <row r="197" spans="1:15" x14ac:dyDescent="0.3">
      <c r="A197" s="129">
        <v>194</v>
      </c>
      <c r="B197" s="33" t="s">
        <v>890</v>
      </c>
      <c r="C197" s="33" t="s">
        <v>6</v>
      </c>
      <c r="D197" s="34" t="s">
        <v>633</v>
      </c>
      <c r="E197" s="12"/>
      <c r="F197" s="12"/>
      <c r="G197" s="12"/>
      <c r="H197" s="12">
        <v>1</v>
      </c>
      <c r="I197" s="12"/>
      <c r="J197" s="2">
        <v>21.23</v>
      </c>
      <c r="K197" s="12"/>
      <c r="L197" s="12"/>
      <c r="M197" s="12">
        <v>21.23</v>
      </c>
      <c r="N197" s="12"/>
      <c r="O197" s="33" t="s">
        <v>884</v>
      </c>
    </row>
    <row r="198" spans="1:15" x14ac:dyDescent="0.3">
      <c r="A198" s="129">
        <v>195</v>
      </c>
      <c r="B198" s="33" t="s">
        <v>890</v>
      </c>
      <c r="C198" s="33" t="s">
        <v>894</v>
      </c>
      <c r="D198" s="34" t="s">
        <v>978</v>
      </c>
      <c r="E198" s="12"/>
      <c r="F198" s="12"/>
      <c r="G198" s="12"/>
      <c r="H198" s="12">
        <v>1</v>
      </c>
      <c r="I198" s="12"/>
      <c r="J198" s="2">
        <v>14.69</v>
      </c>
      <c r="K198" s="12"/>
      <c r="L198" s="12"/>
      <c r="M198" s="12">
        <v>14.69</v>
      </c>
      <c r="N198" s="12"/>
      <c r="O198" s="33" t="s">
        <v>884</v>
      </c>
    </row>
    <row r="199" spans="1:15" x14ac:dyDescent="0.3">
      <c r="A199" s="129">
        <v>196</v>
      </c>
      <c r="B199" s="33" t="s">
        <v>890</v>
      </c>
      <c r="C199" s="33" t="s">
        <v>895</v>
      </c>
      <c r="D199" s="34" t="s">
        <v>635</v>
      </c>
      <c r="E199" s="12"/>
      <c r="F199" s="12"/>
      <c r="G199" s="12">
        <v>1</v>
      </c>
      <c r="H199" s="12"/>
      <c r="I199" s="12"/>
      <c r="J199" s="2">
        <v>8.51</v>
      </c>
      <c r="K199" s="12">
        <v>8.51</v>
      </c>
      <c r="L199" s="12"/>
      <c r="M199" s="12"/>
      <c r="N199" s="12"/>
      <c r="O199" s="33" t="s">
        <v>884</v>
      </c>
    </row>
    <row r="200" spans="1:15" x14ac:dyDescent="0.3">
      <c r="A200" s="129">
        <v>197</v>
      </c>
      <c r="B200" s="33" t="s">
        <v>890</v>
      </c>
      <c r="C200" s="33" t="s">
        <v>6</v>
      </c>
      <c r="D200" s="34" t="s">
        <v>979</v>
      </c>
      <c r="E200" s="12"/>
      <c r="F200" s="12"/>
      <c r="G200" s="12"/>
      <c r="H200" s="12">
        <v>1</v>
      </c>
      <c r="I200" s="12"/>
      <c r="J200" s="2">
        <v>23.2</v>
      </c>
      <c r="K200" s="12"/>
      <c r="L200" s="12"/>
      <c r="M200" s="12">
        <v>23.2</v>
      </c>
      <c r="N200" s="12"/>
      <c r="O200" s="33" t="s">
        <v>884</v>
      </c>
    </row>
    <row r="201" spans="1:15" x14ac:dyDescent="0.3">
      <c r="A201" s="129">
        <v>198</v>
      </c>
      <c r="B201" s="33" t="s">
        <v>890</v>
      </c>
      <c r="C201" s="33" t="s">
        <v>6</v>
      </c>
      <c r="D201" s="34" t="s">
        <v>980</v>
      </c>
      <c r="E201" s="12"/>
      <c r="F201" s="12"/>
      <c r="G201" s="12"/>
      <c r="H201" s="12">
        <v>1</v>
      </c>
      <c r="I201" s="12"/>
      <c r="J201" s="2">
        <v>22.71</v>
      </c>
      <c r="K201" s="12"/>
      <c r="L201" s="12"/>
      <c r="M201" s="12">
        <v>22.71</v>
      </c>
      <c r="N201" s="12"/>
      <c r="O201" s="33" t="s">
        <v>884</v>
      </c>
    </row>
    <row r="202" spans="1:15" x14ac:dyDescent="0.3">
      <c r="A202" s="129">
        <v>199</v>
      </c>
      <c r="B202" s="33" t="s">
        <v>597</v>
      </c>
      <c r="C202" s="33" t="s">
        <v>271</v>
      </c>
      <c r="D202" s="34" t="s">
        <v>602</v>
      </c>
      <c r="E202" s="12">
        <v>1</v>
      </c>
      <c r="F202" s="12"/>
      <c r="G202" s="12"/>
      <c r="H202" s="12"/>
      <c r="I202" s="12"/>
      <c r="J202" s="2">
        <v>3</v>
      </c>
      <c r="K202" s="12">
        <v>3</v>
      </c>
      <c r="L202" s="12"/>
      <c r="M202" s="12"/>
      <c r="N202" s="12"/>
      <c r="O202" s="33" t="s">
        <v>896</v>
      </c>
    </row>
    <row r="203" spans="1:15" x14ac:dyDescent="0.3">
      <c r="A203" s="129">
        <v>200</v>
      </c>
      <c r="B203" s="33" t="s">
        <v>597</v>
      </c>
      <c r="C203" s="33" t="s">
        <v>261</v>
      </c>
      <c r="D203" s="34" t="s">
        <v>1085</v>
      </c>
      <c r="E203" s="12">
        <v>1</v>
      </c>
      <c r="F203" s="12"/>
      <c r="G203" s="12"/>
      <c r="H203" s="12"/>
      <c r="I203" s="12"/>
      <c r="J203" s="2">
        <v>23</v>
      </c>
      <c r="K203" s="12">
        <v>23</v>
      </c>
      <c r="L203" s="12"/>
      <c r="M203" s="12"/>
      <c r="N203" s="12"/>
      <c r="O203" s="33" t="s">
        <v>896</v>
      </c>
    </row>
    <row r="204" spans="1:15" x14ac:dyDescent="0.3">
      <c r="A204" s="129">
        <v>201</v>
      </c>
      <c r="B204" s="33" t="s">
        <v>890</v>
      </c>
      <c r="C204" s="33" t="s">
        <v>348</v>
      </c>
      <c r="D204" s="34" t="s">
        <v>1233</v>
      </c>
      <c r="E204" s="12"/>
      <c r="F204" s="12"/>
      <c r="G204" s="12">
        <v>1</v>
      </c>
      <c r="H204" s="12"/>
      <c r="I204" s="12"/>
      <c r="J204" s="2">
        <v>6.47</v>
      </c>
      <c r="K204" s="12">
        <v>6.47</v>
      </c>
      <c r="L204" s="12"/>
      <c r="M204" s="12"/>
      <c r="N204" s="12"/>
      <c r="O204" s="33" t="s">
        <v>896</v>
      </c>
    </row>
    <row r="205" spans="1:15" ht="28.8" x14ac:dyDescent="0.3">
      <c r="A205" s="129">
        <v>202</v>
      </c>
      <c r="B205" s="31" t="s">
        <v>897</v>
      </c>
      <c r="C205" s="31" t="s">
        <v>898</v>
      </c>
      <c r="D205" s="34" t="s">
        <v>981</v>
      </c>
      <c r="E205" s="12"/>
      <c r="F205" s="12"/>
      <c r="G205" s="12"/>
      <c r="H205" s="12">
        <v>1</v>
      </c>
      <c r="I205" s="12"/>
      <c r="J205" s="2">
        <v>34.93</v>
      </c>
      <c r="K205" s="12"/>
      <c r="L205" s="12">
        <v>34.93</v>
      </c>
      <c r="M205" s="12"/>
      <c r="N205" s="12"/>
      <c r="O205" s="33" t="s">
        <v>896</v>
      </c>
    </row>
    <row r="206" spans="1:15" ht="28.8" x14ac:dyDescent="0.3">
      <c r="A206" s="129">
        <v>203</v>
      </c>
      <c r="B206" s="31" t="s">
        <v>897</v>
      </c>
      <c r="C206" s="33" t="s">
        <v>899</v>
      </c>
      <c r="D206" s="34" t="s">
        <v>982</v>
      </c>
      <c r="E206" s="12"/>
      <c r="F206" s="12"/>
      <c r="G206" s="12"/>
      <c r="H206" s="12">
        <v>1</v>
      </c>
      <c r="I206" s="12"/>
      <c r="J206" s="2">
        <v>9.3800000000000008</v>
      </c>
      <c r="K206" s="12"/>
      <c r="L206" s="12">
        <v>9.3800000000000008</v>
      </c>
      <c r="M206" s="12"/>
      <c r="N206" s="12"/>
      <c r="O206" s="33" t="s">
        <v>896</v>
      </c>
    </row>
    <row r="207" spans="1:15" x14ac:dyDescent="0.3">
      <c r="A207" s="129">
        <v>204</v>
      </c>
      <c r="B207" s="33" t="s">
        <v>900</v>
      </c>
      <c r="C207" s="33" t="s">
        <v>6</v>
      </c>
      <c r="D207" s="34" t="s">
        <v>1086</v>
      </c>
      <c r="E207" s="12"/>
      <c r="F207" s="12"/>
      <c r="G207" s="12"/>
      <c r="H207" s="12">
        <v>1</v>
      </c>
      <c r="I207" s="12"/>
      <c r="J207" s="2">
        <v>13.05</v>
      </c>
      <c r="K207" s="12"/>
      <c r="L207" s="12">
        <v>13.05</v>
      </c>
      <c r="M207" s="12"/>
      <c r="N207" s="12"/>
      <c r="O207" s="33" t="s">
        <v>896</v>
      </c>
    </row>
    <row r="208" spans="1:15" x14ac:dyDescent="0.3">
      <c r="A208" s="129">
        <v>205</v>
      </c>
      <c r="B208" s="33" t="s">
        <v>597</v>
      </c>
      <c r="C208" s="33" t="s">
        <v>348</v>
      </c>
      <c r="D208" s="34" t="s">
        <v>1087</v>
      </c>
      <c r="E208" s="12"/>
      <c r="F208" s="12"/>
      <c r="G208" s="12">
        <v>1</v>
      </c>
      <c r="H208" s="12"/>
      <c r="I208" s="12"/>
      <c r="J208" s="2">
        <v>1.5</v>
      </c>
      <c r="K208" s="12"/>
      <c r="L208" s="12">
        <v>1.5</v>
      </c>
      <c r="M208" s="12"/>
      <c r="N208" s="12"/>
      <c r="O208" s="33" t="s">
        <v>896</v>
      </c>
    </row>
    <row r="209" spans="1:15" x14ac:dyDescent="0.3">
      <c r="A209" s="129">
        <v>206</v>
      </c>
      <c r="B209" s="31" t="s">
        <v>1149</v>
      </c>
      <c r="C209" s="31" t="s">
        <v>1150</v>
      </c>
      <c r="D209" s="34" t="s">
        <v>983</v>
      </c>
      <c r="E209" s="12"/>
      <c r="F209" s="12"/>
      <c r="G209" s="12"/>
      <c r="H209" s="12">
        <v>1</v>
      </c>
      <c r="I209" s="12"/>
      <c r="J209" s="2">
        <v>9.6999999999999993</v>
      </c>
      <c r="K209" s="12"/>
      <c r="L209" s="12">
        <v>9.6999999999999993</v>
      </c>
      <c r="M209" s="12"/>
      <c r="N209" s="12"/>
      <c r="O209" s="33" t="s">
        <v>896</v>
      </c>
    </row>
    <row r="210" spans="1:15" x14ac:dyDescent="0.3">
      <c r="A210" s="129">
        <v>207</v>
      </c>
      <c r="B210" s="33" t="s">
        <v>640</v>
      </c>
      <c r="C210" s="33" t="s">
        <v>640</v>
      </c>
      <c r="D210" s="34" t="s">
        <v>901</v>
      </c>
      <c r="E210" s="12"/>
      <c r="F210" s="12"/>
      <c r="G210" s="12"/>
      <c r="H210" s="12">
        <v>1</v>
      </c>
      <c r="I210" s="12"/>
      <c r="J210" s="2">
        <v>13.34</v>
      </c>
      <c r="K210" s="12"/>
      <c r="L210" s="12">
        <v>13.34</v>
      </c>
      <c r="M210" s="12"/>
      <c r="N210" s="12"/>
      <c r="O210" s="33" t="s">
        <v>896</v>
      </c>
    </row>
    <row r="211" spans="1:15" x14ac:dyDescent="0.3">
      <c r="A211" s="129">
        <v>208</v>
      </c>
      <c r="B211" s="33" t="s">
        <v>597</v>
      </c>
      <c r="C211" s="33" t="s">
        <v>659</v>
      </c>
      <c r="D211" s="34" t="s">
        <v>984</v>
      </c>
      <c r="E211" s="12"/>
      <c r="F211" s="12"/>
      <c r="G211" s="12"/>
      <c r="H211" s="12"/>
      <c r="I211" s="12">
        <v>1</v>
      </c>
      <c r="J211" s="2">
        <v>4</v>
      </c>
      <c r="K211" s="12">
        <v>4</v>
      </c>
      <c r="L211" s="12"/>
      <c r="M211" s="12"/>
      <c r="N211" s="12"/>
      <c r="O211" s="33" t="s">
        <v>896</v>
      </c>
    </row>
    <row r="212" spans="1:15" x14ac:dyDescent="0.3">
      <c r="A212" s="129">
        <v>209</v>
      </c>
      <c r="B212" s="33" t="s">
        <v>597</v>
      </c>
      <c r="C212" s="33" t="s">
        <v>661</v>
      </c>
      <c r="D212" s="34" t="s">
        <v>985</v>
      </c>
      <c r="E212" s="12"/>
      <c r="F212" s="12"/>
      <c r="G212" s="12"/>
      <c r="H212" s="12"/>
      <c r="I212" s="12">
        <v>1</v>
      </c>
      <c r="J212" s="2">
        <v>4</v>
      </c>
      <c r="K212" s="12">
        <v>4</v>
      </c>
      <c r="L212" s="12"/>
      <c r="M212" s="12"/>
      <c r="N212" s="12"/>
      <c r="O212" s="33" t="s">
        <v>896</v>
      </c>
    </row>
    <row r="213" spans="1:15" x14ac:dyDescent="0.3">
      <c r="A213" s="129">
        <v>210</v>
      </c>
      <c r="B213" s="33" t="s">
        <v>833</v>
      </c>
      <c r="C213" s="33" t="s">
        <v>902</v>
      </c>
      <c r="D213" s="34" t="s">
        <v>986</v>
      </c>
      <c r="E213" s="12"/>
      <c r="F213" s="12"/>
      <c r="G213" s="12">
        <v>1</v>
      </c>
      <c r="H213" s="12"/>
      <c r="I213" s="12"/>
      <c r="J213" s="2">
        <v>6.96</v>
      </c>
      <c r="K213" s="12"/>
      <c r="L213" s="12">
        <v>6.96</v>
      </c>
      <c r="M213" s="12"/>
      <c r="N213" s="12"/>
      <c r="O213" s="33" t="s">
        <v>896</v>
      </c>
    </row>
    <row r="214" spans="1:15" x14ac:dyDescent="0.3">
      <c r="A214" s="129">
        <v>211</v>
      </c>
      <c r="B214" s="33" t="s">
        <v>900</v>
      </c>
      <c r="C214" s="33" t="s">
        <v>6</v>
      </c>
      <c r="D214" s="34" t="s">
        <v>987</v>
      </c>
      <c r="E214" s="12"/>
      <c r="F214" s="12"/>
      <c r="G214" s="12"/>
      <c r="H214" s="12">
        <v>1</v>
      </c>
      <c r="I214" s="12"/>
      <c r="J214" s="2">
        <v>19.18</v>
      </c>
      <c r="K214" s="12"/>
      <c r="L214" s="12">
        <v>19.18</v>
      </c>
      <c r="M214" s="12"/>
      <c r="N214" s="12"/>
      <c r="O214" s="33" t="s">
        <v>896</v>
      </c>
    </row>
    <row r="215" spans="1:15" x14ac:dyDescent="0.3">
      <c r="A215" s="129">
        <v>212</v>
      </c>
      <c r="B215" s="33" t="s">
        <v>904</v>
      </c>
      <c r="C215" s="33" t="s">
        <v>261</v>
      </c>
      <c r="D215" s="34" t="s">
        <v>1088</v>
      </c>
      <c r="E215" s="12">
        <v>1</v>
      </c>
      <c r="F215" s="12"/>
      <c r="G215" s="12"/>
      <c r="H215" s="12"/>
      <c r="I215" s="12"/>
      <c r="J215" s="2">
        <v>9.11</v>
      </c>
      <c r="K215" s="12"/>
      <c r="L215" s="12"/>
      <c r="M215" s="12">
        <v>9.11</v>
      </c>
      <c r="N215" s="12"/>
      <c r="O215" s="33" t="s">
        <v>903</v>
      </c>
    </row>
    <row r="216" spans="1:15" x14ac:dyDescent="0.3">
      <c r="A216" s="129">
        <v>213</v>
      </c>
      <c r="B216" s="33" t="s">
        <v>904</v>
      </c>
      <c r="C216" s="33" t="s">
        <v>630</v>
      </c>
      <c r="D216" s="34" t="s">
        <v>1089</v>
      </c>
      <c r="E216" s="12"/>
      <c r="F216" s="12"/>
      <c r="G216" s="12">
        <v>1</v>
      </c>
      <c r="H216" s="12"/>
      <c r="I216" s="12"/>
      <c r="J216" s="2">
        <v>8.5500000000000007</v>
      </c>
      <c r="K216" s="12">
        <v>8.5500000000000007</v>
      </c>
      <c r="L216" s="12"/>
      <c r="M216" s="12"/>
      <c r="N216" s="12"/>
      <c r="O216" s="33" t="s">
        <v>903</v>
      </c>
    </row>
    <row r="217" spans="1:15" x14ac:dyDescent="0.3">
      <c r="A217" s="129">
        <v>214</v>
      </c>
      <c r="B217" s="33" t="s">
        <v>904</v>
      </c>
      <c r="C217" s="33" t="s">
        <v>219</v>
      </c>
      <c r="D217" s="34" t="s">
        <v>1090</v>
      </c>
      <c r="E217" s="12"/>
      <c r="F217" s="12"/>
      <c r="G217" s="12"/>
      <c r="H217" s="12">
        <v>1</v>
      </c>
      <c r="I217" s="12"/>
      <c r="J217" s="2">
        <v>13.74</v>
      </c>
      <c r="K217" s="12"/>
      <c r="L217" s="12">
        <v>13.74</v>
      </c>
      <c r="M217" s="12"/>
      <c r="N217" s="12"/>
      <c r="O217" s="33" t="s">
        <v>903</v>
      </c>
    </row>
    <row r="218" spans="1:15" x14ac:dyDescent="0.3">
      <c r="A218" s="129">
        <v>215</v>
      </c>
      <c r="B218" s="33" t="s">
        <v>597</v>
      </c>
      <c r="C218" s="33" t="s">
        <v>271</v>
      </c>
      <c r="D218" s="34" t="s">
        <v>1011</v>
      </c>
      <c r="E218" s="12">
        <v>1</v>
      </c>
      <c r="F218" s="12"/>
      <c r="G218" s="12"/>
      <c r="H218" s="12"/>
      <c r="I218" s="12"/>
      <c r="J218" s="2">
        <v>12.72</v>
      </c>
      <c r="K218" s="12">
        <v>12.72</v>
      </c>
      <c r="L218" s="12"/>
      <c r="M218" s="12"/>
      <c r="N218" s="12"/>
      <c r="O218" s="33" t="s">
        <v>903</v>
      </c>
    </row>
    <row r="219" spans="1:15" x14ac:dyDescent="0.3">
      <c r="A219" s="129">
        <v>216</v>
      </c>
      <c r="B219" s="33" t="s">
        <v>597</v>
      </c>
      <c r="C219" s="33" t="s">
        <v>261</v>
      </c>
      <c r="D219" s="34" t="s">
        <v>1088</v>
      </c>
      <c r="E219" s="12">
        <v>1</v>
      </c>
      <c r="F219" s="12"/>
      <c r="G219" s="12"/>
      <c r="H219" s="12"/>
      <c r="I219" s="12"/>
      <c r="J219" s="2">
        <v>18.75</v>
      </c>
      <c r="K219" s="12">
        <v>18.75</v>
      </c>
      <c r="L219" s="12"/>
      <c r="M219" s="12"/>
      <c r="N219" s="12"/>
      <c r="O219" s="33" t="s">
        <v>903</v>
      </c>
    </row>
    <row r="220" spans="1:15" x14ac:dyDescent="0.3">
      <c r="A220" s="129">
        <v>217</v>
      </c>
      <c r="B220" s="33" t="s">
        <v>904</v>
      </c>
      <c r="C220" s="33" t="s">
        <v>6</v>
      </c>
      <c r="D220" s="34" t="s">
        <v>1091</v>
      </c>
      <c r="E220" s="12"/>
      <c r="F220" s="12"/>
      <c r="G220" s="12"/>
      <c r="H220" s="12">
        <v>1</v>
      </c>
      <c r="I220" s="12"/>
      <c r="J220" s="2">
        <v>33.700000000000003</v>
      </c>
      <c r="K220" s="12"/>
      <c r="L220" s="12">
        <v>33.700000000000003</v>
      </c>
      <c r="M220" s="12"/>
      <c r="N220" s="12"/>
      <c r="O220" s="33" t="s">
        <v>903</v>
      </c>
    </row>
    <row r="221" spans="1:15" x14ac:dyDescent="0.3">
      <c r="A221" s="129">
        <v>218</v>
      </c>
      <c r="B221" s="33" t="s">
        <v>904</v>
      </c>
      <c r="C221" s="33" t="s">
        <v>6</v>
      </c>
      <c r="D221" s="34" t="s">
        <v>1092</v>
      </c>
      <c r="E221" s="12"/>
      <c r="F221" s="12"/>
      <c r="G221" s="12"/>
      <c r="H221" s="12">
        <v>1</v>
      </c>
      <c r="I221" s="12"/>
      <c r="J221" s="2">
        <v>21.31</v>
      </c>
      <c r="K221" s="12"/>
      <c r="L221" s="12">
        <v>21.31</v>
      </c>
      <c r="M221" s="12"/>
      <c r="N221" s="12"/>
      <c r="O221" s="33" t="s">
        <v>903</v>
      </c>
    </row>
    <row r="222" spans="1:15" x14ac:dyDescent="0.3">
      <c r="A222" s="129">
        <v>219</v>
      </c>
      <c r="B222" s="33" t="s">
        <v>1693</v>
      </c>
      <c r="C222" s="33" t="s">
        <v>6</v>
      </c>
      <c r="D222" s="34" t="s">
        <v>1093</v>
      </c>
      <c r="E222" s="12"/>
      <c r="F222" s="12"/>
      <c r="G222" s="12"/>
      <c r="H222" s="12">
        <v>1</v>
      </c>
      <c r="I222" s="12"/>
      <c r="J222" s="2">
        <v>21.31</v>
      </c>
      <c r="K222" s="12"/>
      <c r="L222" s="12">
        <v>21.31</v>
      </c>
      <c r="M222" s="12"/>
      <c r="N222" s="12"/>
      <c r="O222" s="33" t="s">
        <v>903</v>
      </c>
    </row>
    <row r="223" spans="1:15" x14ac:dyDescent="0.3">
      <c r="A223" s="129">
        <v>220</v>
      </c>
      <c r="B223" s="33" t="s">
        <v>597</v>
      </c>
      <c r="C223" s="33" t="s">
        <v>905</v>
      </c>
      <c r="D223" s="34" t="s">
        <v>1094</v>
      </c>
      <c r="E223" s="12"/>
      <c r="F223" s="12">
        <v>1</v>
      </c>
      <c r="G223" s="12"/>
      <c r="H223" s="12"/>
      <c r="I223" s="12"/>
      <c r="J223" s="2">
        <v>118.57</v>
      </c>
      <c r="K223" s="12"/>
      <c r="L223" s="12"/>
      <c r="M223" s="12">
        <v>118.57</v>
      </c>
      <c r="N223" s="12"/>
      <c r="O223" s="33" t="s">
        <v>903</v>
      </c>
    </row>
    <row r="224" spans="1:15" x14ac:dyDescent="0.3">
      <c r="A224" s="129">
        <v>221</v>
      </c>
      <c r="B224" s="33" t="s">
        <v>597</v>
      </c>
      <c r="C224" s="33" t="s">
        <v>261</v>
      </c>
      <c r="D224" s="34" t="s">
        <v>1095</v>
      </c>
      <c r="E224" s="12">
        <v>1</v>
      </c>
      <c r="F224" s="12"/>
      <c r="G224" s="12"/>
      <c r="H224" s="12"/>
      <c r="I224" s="12"/>
      <c r="J224" s="2">
        <v>18.14</v>
      </c>
      <c r="K224" s="12"/>
      <c r="L224" s="12"/>
      <c r="M224" s="12">
        <v>18.14</v>
      </c>
      <c r="N224" s="12"/>
      <c r="O224" s="33" t="s">
        <v>903</v>
      </c>
    </row>
    <row r="225" spans="1:15" x14ac:dyDescent="0.3">
      <c r="A225" s="129">
        <v>222</v>
      </c>
      <c r="B225" s="33" t="s">
        <v>906</v>
      </c>
      <c r="C225" s="33" t="s">
        <v>6</v>
      </c>
      <c r="D225" s="34" t="s">
        <v>1096</v>
      </c>
      <c r="E225" s="12"/>
      <c r="F225" s="12"/>
      <c r="G225" s="12"/>
      <c r="H225" s="12">
        <v>1</v>
      </c>
      <c r="I225" s="12"/>
      <c r="J225" s="2">
        <v>18.239999999999998</v>
      </c>
      <c r="K225" s="12"/>
      <c r="L225" s="12"/>
      <c r="M225" s="12">
        <v>18.239999999999998</v>
      </c>
      <c r="N225" s="12"/>
      <c r="O225" s="33" t="s">
        <v>903</v>
      </c>
    </row>
    <row r="226" spans="1:15" x14ac:dyDescent="0.3">
      <c r="A226" s="129">
        <v>223</v>
      </c>
      <c r="B226" s="33" t="s">
        <v>906</v>
      </c>
      <c r="C226" s="33" t="s">
        <v>6</v>
      </c>
      <c r="D226" s="34" t="s">
        <v>1097</v>
      </c>
      <c r="E226" s="12"/>
      <c r="F226" s="12"/>
      <c r="G226" s="12"/>
      <c r="H226" s="12">
        <v>1</v>
      </c>
      <c r="I226" s="12"/>
      <c r="J226" s="2">
        <v>12.76</v>
      </c>
      <c r="K226" s="12"/>
      <c r="L226" s="12"/>
      <c r="M226" s="12">
        <v>12.76</v>
      </c>
      <c r="N226" s="12"/>
      <c r="O226" s="33" t="s">
        <v>903</v>
      </c>
    </row>
    <row r="227" spans="1:15" x14ac:dyDescent="0.3">
      <c r="A227" s="129">
        <v>224</v>
      </c>
      <c r="B227" s="33" t="s">
        <v>597</v>
      </c>
      <c r="C227" s="33" t="s">
        <v>271</v>
      </c>
      <c r="D227" s="34" t="s">
        <v>1098</v>
      </c>
      <c r="E227" s="12">
        <v>1</v>
      </c>
      <c r="F227" s="12"/>
      <c r="G227" s="12"/>
      <c r="H227" s="12"/>
      <c r="I227" s="12"/>
      <c r="J227" s="2">
        <v>14.1</v>
      </c>
      <c r="K227" s="12">
        <v>14.1</v>
      </c>
      <c r="L227" s="12"/>
      <c r="M227" s="12"/>
      <c r="N227" s="12"/>
      <c r="O227" s="33" t="s">
        <v>903</v>
      </c>
    </row>
    <row r="228" spans="1:15" x14ac:dyDescent="0.3">
      <c r="A228" s="129">
        <v>225</v>
      </c>
      <c r="B228" s="33" t="s">
        <v>597</v>
      </c>
      <c r="C228" s="33" t="s">
        <v>261</v>
      </c>
      <c r="D228" s="34" t="s">
        <v>1095</v>
      </c>
      <c r="E228" s="12">
        <v>1</v>
      </c>
      <c r="F228" s="12"/>
      <c r="G228" s="12"/>
      <c r="H228" s="12"/>
      <c r="I228" s="12"/>
      <c r="J228" s="2">
        <v>7.46</v>
      </c>
      <c r="K228" s="12">
        <v>7.46</v>
      </c>
      <c r="L228" s="12"/>
      <c r="M228" s="12"/>
      <c r="N228" s="12"/>
      <c r="O228" s="33" t="s">
        <v>903</v>
      </c>
    </row>
    <row r="229" spans="1:15" x14ac:dyDescent="0.3">
      <c r="A229" s="129">
        <v>226</v>
      </c>
      <c r="B229" s="33" t="s">
        <v>597</v>
      </c>
      <c r="C229" s="33" t="s">
        <v>261</v>
      </c>
      <c r="D229" s="34" t="s">
        <v>1095</v>
      </c>
      <c r="E229" s="12">
        <v>1</v>
      </c>
      <c r="F229" s="12"/>
      <c r="G229" s="12"/>
      <c r="H229" s="12"/>
      <c r="I229" s="12"/>
      <c r="J229" s="2">
        <v>7</v>
      </c>
      <c r="K229" s="12">
        <v>7</v>
      </c>
      <c r="L229" s="12"/>
      <c r="M229" s="12"/>
      <c r="N229" s="12"/>
      <c r="O229" s="33" t="s">
        <v>903</v>
      </c>
    </row>
    <row r="230" spans="1:15" x14ac:dyDescent="0.3">
      <c r="A230" s="129">
        <v>227</v>
      </c>
      <c r="B230" s="33" t="s">
        <v>597</v>
      </c>
      <c r="C230" s="33" t="s">
        <v>261</v>
      </c>
      <c r="D230" s="34" t="s">
        <v>1095</v>
      </c>
      <c r="E230" s="12">
        <v>1</v>
      </c>
      <c r="F230" s="12"/>
      <c r="G230" s="12"/>
      <c r="H230" s="12"/>
      <c r="I230" s="12"/>
      <c r="J230" s="2">
        <v>7.58</v>
      </c>
      <c r="K230" s="12">
        <v>7.58</v>
      </c>
      <c r="L230" s="12"/>
      <c r="M230" s="12"/>
      <c r="N230" s="12"/>
      <c r="O230" s="33" t="s">
        <v>903</v>
      </c>
    </row>
    <row r="231" spans="1:15" x14ac:dyDescent="0.3">
      <c r="A231" s="129">
        <v>228</v>
      </c>
      <c r="B231" s="10" t="s">
        <v>907</v>
      </c>
      <c r="C231" s="10" t="s">
        <v>6</v>
      </c>
      <c r="D231" s="11" t="s">
        <v>1099</v>
      </c>
      <c r="E231" s="12"/>
      <c r="F231" s="12"/>
      <c r="G231" s="12"/>
      <c r="H231" s="12">
        <v>1</v>
      </c>
      <c r="I231" s="12"/>
      <c r="J231" s="2">
        <v>21.55</v>
      </c>
      <c r="K231" s="12"/>
      <c r="L231" s="12"/>
      <c r="M231" s="12">
        <v>21.55</v>
      </c>
      <c r="N231" s="12"/>
      <c r="O231" s="33" t="s">
        <v>903</v>
      </c>
    </row>
    <row r="232" spans="1:15" x14ac:dyDescent="0.3">
      <c r="A232" s="129">
        <v>229</v>
      </c>
      <c r="B232" s="33" t="s">
        <v>908</v>
      </c>
      <c r="C232" s="33" t="s">
        <v>909</v>
      </c>
      <c r="D232" s="34" t="s">
        <v>1100</v>
      </c>
      <c r="E232" s="12"/>
      <c r="F232" s="12"/>
      <c r="G232" s="12"/>
      <c r="H232" s="12">
        <v>1</v>
      </c>
      <c r="I232" s="12"/>
      <c r="J232" s="2">
        <v>24.45</v>
      </c>
      <c r="K232" s="12"/>
      <c r="L232" s="12"/>
      <c r="M232" s="12">
        <v>24.45</v>
      </c>
      <c r="N232" s="12"/>
      <c r="O232" s="33" t="s">
        <v>903</v>
      </c>
    </row>
    <row r="233" spans="1:15" x14ac:dyDescent="0.3">
      <c r="A233" s="129">
        <v>230</v>
      </c>
      <c r="B233" s="33" t="s">
        <v>908</v>
      </c>
      <c r="C233" s="33" t="s">
        <v>6</v>
      </c>
      <c r="D233" s="34" t="s">
        <v>1101</v>
      </c>
      <c r="E233" s="12"/>
      <c r="F233" s="12"/>
      <c r="G233" s="12"/>
      <c r="H233" s="12">
        <v>1</v>
      </c>
      <c r="I233" s="12"/>
      <c r="J233" s="2">
        <v>35.19</v>
      </c>
      <c r="K233" s="12"/>
      <c r="L233" s="12"/>
      <c r="M233" s="12">
        <v>35.19</v>
      </c>
      <c r="N233" s="12"/>
      <c r="O233" s="33" t="s">
        <v>903</v>
      </c>
    </row>
    <row r="234" spans="1:15" x14ac:dyDescent="0.3">
      <c r="A234" s="129">
        <v>231</v>
      </c>
      <c r="B234" s="33" t="s">
        <v>910</v>
      </c>
      <c r="C234" s="33" t="s">
        <v>219</v>
      </c>
      <c r="D234" s="34" t="s">
        <v>1102</v>
      </c>
      <c r="E234" s="12"/>
      <c r="F234" s="12"/>
      <c r="G234" s="12"/>
      <c r="H234" s="12">
        <v>1</v>
      </c>
      <c r="I234" s="12"/>
      <c r="J234" s="2">
        <v>10.91</v>
      </c>
      <c r="K234" s="12"/>
      <c r="L234" s="12"/>
      <c r="M234" s="12">
        <v>10.91</v>
      </c>
      <c r="N234" s="12"/>
      <c r="O234" s="33" t="s">
        <v>903</v>
      </c>
    </row>
    <row r="235" spans="1:15" x14ac:dyDescent="0.3">
      <c r="A235" s="129">
        <v>232</v>
      </c>
      <c r="B235" s="33" t="s">
        <v>597</v>
      </c>
      <c r="C235" s="33" t="s">
        <v>596</v>
      </c>
      <c r="D235" s="34" t="s">
        <v>1103</v>
      </c>
      <c r="E235" s="12"/>
      <c r="F235" s="12"/>
      <c r="G235" s="12"/>
      <c r="H235" s="12"/>
      <c r="I235" s="12">
        <v>1</v>
      </c>
      <c r="J235" s="2">
        <v>8</v>
      </c>
      <c r="K235" s="12">
        <v>8</v>
      </c>
      <c r="L235" s="12"/>
      <c r="M235" s="12"/>
      <c r="N235" s="12"/>
      <c r="O235" s="33" t="s">
        <v>903</v>
      </c>
    </row>
    <row r="236" spans="1:15" x14ac:dyDescent="0.3">
      <c r="A236" s="129">
        <v>233</v>
      </c>
      <c r="B236" s="33" t="s">
        <v>910</v>
      </c>
      <c r="C236" s="33" t="s">
        <v>6</v>
      </c>
      <c r="D236" s="34" t="s">
        <v>1104</v>
      </c>
      <c r="E236" s="12"/>
      <c r="F236" s="12"/>
      <c r="G236" s="12"/>
      <c r="H236" s="12">
        <v>1</v>
      </c>
      <c r="I236" s="12"/>
      <c r="J236" s="2">
        <v>42.38</v>
      </c>
      <c r="K236" s="12"/>
      <c r="L236" s="12"/>
      <c r="M236" s="12">
        <v>42.38</v>
      </c>
      <c r="N236" s="12"/>
      <c r="O236" s="33" t="s">
        <v>903</v>
      </c>
    </row>
    <row r="237" spans="1:15" x14ac:dyDescent="0.3">
      <c r="A237" s="129">
        <v>234</v>
      </c>
      <c r="B237" s="33" t="s">
        <v>912</v>
      </c>
      <c r="C237" s="33" t="s">
        <v>913</v>
      </c>
      <c r="D237" s="34" t="s">
        <v>1105</v>
      </c>
      <c r="E237" s="12"/>
      <c r="F237" s="12"/>
      <c r="G237" s="12"/>
      <c r="H237" s="12">
        <v>1</v>
      </c>
      <c r="I237" s="12"/>
      <c r="J237" s="2">
        <v>61.88</v>
      </c>
      <c r="K237" s="12"/>
      <c r="L237" s="12"/>
      <c r="M237" s="12">
        <v>61.88</v>
      </c>
      <c r="N237" s="12"/>
      <c r="O237" s="33" t="s">
        <v>911</v>
      </c>
    </row>
    <row r="238" spans="1:15" x14ac:dyDescent="0.3">
      <c r="A238" s="129">
        <v>235</v>
      </c>
      <c r="B238" s="33" t="s">
        <v>912</v>
      </c>
      <c r="C238" s="33" t="s">
        <v>914</v>
      </c>
      <c r="D238" s="34" t="s">
        <v>1106</v>
      </c>
      <c r="E238" s="12"/>
      <c r="F238" s="12"/>
      <c r="G238" s="12"/>
      <c r="H238" s="12">
        <v>1</v>
      </c>
      <c r="I238" s="12"/>
      <c r="J238" s="2">
        <v>34</v>
      </c>
      <c r="K238" s="12"/>
      <c r="L238" s="12"/>
      <c r="M238" s="12">
        <v>34</v>
      </c>
      <c r="N238" s="12"/>
      <c r="O238" s="33" t="s">
        <v>911</v>
      </c>
    </row>
    <row r="239" spans="1:15" x14ac:dyDescent="0.3">
      <c r="A239" s="129">
        <v>236</v>
      </c>
      <c r="B239" s="33" t="s">
        <v>912</v>
      </c>
      <c r="C239" s="33" t="s">
        <v>915</v>
      </c>
      <c r="D239" s="34" t="s">
        <v>1107</v>
      </c>
      <c r="E239" s="12"/>
      <c r="F239" s="12"/>
      <c r="G239" s="12"/>
      <c r="H239" s="12">
        <v>1</v>
      </c>
      <c r="I239" s="12"/>
      <c r="J239" s="2">
        <v>26.97</v>
      </c>
      <c r="K239" s="12"/>
      <c r="L239" s="12"/>
      <c r="M239" s="12">
        <v>26.97</v>
      </c>
      <c r="N239" s="12"/>
      <c r="O239" s="33" t="s">
        <v>911</v>
      </c>
    </row>
    <row r="240" spans="1:15" x14ac:dyDescent="0.3">
      <c r="A240" s="129">
        <v>237</v>
      </c>
      <c r="B240" s="33" t="s">
        <v>597</v>
      </c>
      <c r="C240" s="33" t="s">
        <v>16</v>
      </c>
      <c r="D240" s="34" t="s">
        <v>1108</v>
      </c>
      <c r="E240" s="12">
        <v>1</v>
      </c>
      <c r="F240" s="12"/>
      <c r="G240" s="12"/>
      <c r="H240" s="12"/>
      <c r="I240" s="12"/>
      <c r="J240" s="2">
        <v>12</v>
      </c>
      <c r="K240" s="12">
        <v>12</v>
      </c>
      <c r="L240" s="12"/>
      <c r="M240" s="12"/>
      <c r="N240" s="12"/>
      <c r="O240" s="33" t="s">
        <v>911</v>
      </c>
    </row>
    <row r="241" spans="1:15" x14ac:dyDescent="0.3">
      <c r="A241" s="129">
        <v>238</v>
      </c>
      <c r="B241" s="33" t="s">
        <v>597</v>
      </c>
      <c r="C241" s="33" t="s">
        <v>916</v>
      </c>
      <c r="D241" s="34" t="s">
        <v>1109</v>
      </c>
      <c r="E241" s="12">
        <v>1</v>
      </c>
      <c r="F241" s="12"/>
      <c r="G241" s="12"/>
      <c r="H241" s="12"/>
      <c r="I241" s="12"/>
      <c r="J241" s="2">
        <v>51.21</v>
      </c>
      <c r="K241" s="12"/>
      <c r="L241" s="12"/>
      <c r="M241" s="12">
        <v>51.21</v>
      </c>
      <c r="N241" s="12"/>
      <c r="O241" s="33" t="s">
        <v>911</v>
      </c>
    </row>
    <row r="242" spans="1:15" x14ac:dyDescent="0.3">
      <c r="A242" s="129">
        <v>239</v>
      </c>
      <c r="B242" s="33" t="s">
        <v>597</v>
      </c>
      <c r="C242" s="33" t="s">
        <v>261</v>
      </c>
      <c r="D242" s="34" t="s">
        <v>1110</v>
      </c>
      <c r="E242" s="12">
        <v>1</v>
      </c>
      <c r="F242" s="12"/>
      <c r="G242" s="12"/>
      <c r="H242" s="12"/>
      <c r="I242" s="12"/>
      <c r="J242" s="2">
        <v>15.32</v>
      </c>
      <c r="K242" s="12"/>
      <c r="L242" s="12"/>
      <c r="M242" s="12">
        <v>15.32</v>
      </c>
      <c r="N242" s="12"/>
      <c r="O242" s="33" t="s">
        <v>911</v>
      </c>
    </row>
    <row r="243" spans="1:15" x14ac:dyDescent="0.3">
      <c r="A243" s="129">
        <v>240</v>
      </c>
      <c r="B243" s="33" t="s">
        <v>912</v>
      </c>
      <c r="C243" s="33" t="s">
        <v>710</v>
      </c>
      <c r="D243" s="34" t="s">
        <v>1111</v>
      </c>
      <c r="E243" s="12"/>
      <c r="F243" s="12"/>
      <c r="G243" s="12">
        <v>1</v>
      </c>
      <c r="H243" s="12"/>
      <c r="I243" s="12"/>
      <c r="J243" s="2">
        <v>4.32</v>
      </c>
      <c r="K243" s="12">
        <v>4.32</v>
      </c>
      <c r="L243" s="12"/>
      <c r="M243" s="12"/>
      <c r="N243" s="12"/>
      <c r="O243" s="33" t="s">
        <v>911</v>
      </c>
    </row>
    <row r="244" spans="1:15" x14ac:dyDescent="0.3">
      <c r="A244" s="129">
        <v>241</v>
      </c>
      <c r="B244" s="33" t="s">
        <v>917</v>
      </c>
      <c r="C244" s="33" t="s">
        <v>60</v>
      </c>
      <c r="D244" s="34" t="s">
        <v>1112</v>
      </c>
      <c r="E244" s="12"/>
      <c r="F244" s="12"/>
      <c r="G244" s="12"/>
      <c r="H244" s="12"/>
      <c r="I244" s="12">
        <v>1</v>
      </c>
      <c r="J244" s="2">
        <v>4.5</v>
      </c>
      <c r="K244" s="12">
        <v>4.5</v>
      </c>
      <c r="L244" s="12"/>
      <c r="M244" s="12"/>
      <c r="N244" s="12"/>
      <c r="O244" s="33" t="s">
        <v>911</v>
      </c>
    </row>
    <row r="245" spans="1:15" x14ac:dyDescent="0.3">
      <c r="A245" s="129">
        <v>242</v>
      </c>
      <c r="B245" s="33" t="s">
        <v>597</v>
      </c>
      <c r="C245" s="33" t="s">
        <v>918</v>
      </c>
      <c r="D245" s="34" t="s">
        <v>1113</v>
      </c>
      <c r="E245" s="12"/>
      <c r="F245" s="12">
        <v>1</v>
      </c>
      <c r="G245" s="12"/>
      <c r="H245" s="12"/>
      <c r="I245" s="12"/>
      <c r="J245" s="2">
        <v>38.81</v>
      </c>
      <c r="K245" s="12"/>
      <c r="L245" s="12"/>
      <c r="M245" s="12">
        <v>38.81</v>
      </c>
      <c r="N245" s="12"/>
      <c r="O245" s="33" t="s">
        <v>911</v>
      </c>
    </row>
    <row r="246" spans="1:15" x14ac:dyDescent="0.3">
      <c r="A246" s="129">
        <v>243</v>
      </c>
      <c r="B246" s="33" t="s">
        <v>597</v>
      </c>
      <c r="C246" s="33" t="s">
        <v>919</v>
      </c>
      <c r="D246" s="34" t="s">
        <v>1114</v>
      </c>
      <c r="E246" s="12"/>
      <c r="F246" s="12">
        <v>1</v>
      </c>
      <c r="G246" s="12"/>
      <c r="H246" s="12"/>
      <c r="I246" s="12"/>
      <c r="J246" s="2">
        <v>344.52</v>
      </c>
      <c r="K246" s="12"/>
      <c r="L246" s="12"/>
      <c r="M246" s="12">
        <v>344.52</v>
      </c>
      <c r="N246" s="12"/>
      <c r="O246" s="33" t="s">
        <v>911</v>
      </c>
    </row>
    <row r="247" spans="1:15" x14ac:dyDescent="0.3">
      <c r="A247" s="129">
        <v>244</v>
      </c>
      <c r="B247" s="33" t="s">
        <v>597</v>
      </c>
      <c r="C247" s="33" t="s">
        <v>261</v>
      </c>
      <c r="D247" s="34" t="s">
        <v>1115</v>
      </c>
      <c r="E247" s="12">
        <v>1</v>
      </c>
      <c r="F247" s="12"/>
      <c r="G247" s="12"/>
      <c r="H247" s="12"/>
      <c r="I247" s="12"/>
      <c r="J247" s="2">
        <v>11.09</v>
      </c>
      <c r="K247" s="12"/>
      <c r="L247" s="12"/>
      <c r="M247" s="12">
        <v>11.09</v>
      </c>
      <c r="N247" s="12"/>
      <c r="O247" s="33" t="s">
        <v>911</v>
      </c>
    </row>
    <row r="248" spans="1:15" x14ac:dyDescent="0.3">
      <c r="A248" s="129">
        <v>245</v>
      </c>
      <c r="B248" s="33" t="s">
        <v>597</v>
      </c>
      <c r="C248" s="33" t="s">
        <v>16</v>
      </c>
      <c r="D248" s="34" t="s">
        <v>1116</v>
      </c>
      <c r="E248" s="12">
        <v>1</v>
      </c>
      <c r="F248" s="12"/>
      <c r="G248" s="12"/>
      <c r="H248" s="12"/>
      <c r="I248" s="12"/>
      <c r="J248" s="2">
        <v>10.3</v>
      </c>
      <c r="K248" s="12"/>
      <c r="L248" s="12"/>
      <c r="M248" s="12"/>
      <c r="N248" s="12">
        <v>10.3</v>
      </c>
      <c r="O248" s="33" t="s">
        <v>911</v>
      </c>
    </row>
    <row r="249" spans="1:15" x14ac:dyDescent="0.3">
      <c r="A249" s="129">
        <v>246</v>
      </c>
      <c r="B249" s="33" t="s">
        <v>846</v>
      </c>
      <c r="C249" s="33" t="s">
        <v>920</v>
      </c>
      <c r="D249" s="34" t="s">
        <v>1117</v>
      </c>
      <c r="E249" s="12"/>
      <c r="F249" s="12"/>
      <c r="G249" s="12"/>
      <c r="H249" s="12">
        <v>1</v>
      </c>
      <c r="I249" s="12"/>
      <c r="J249" s="2">
        <v>32.21</v>
      </c>
      <c r="K249" s="12"/>
      <c r="L249" s="12"/>
      <c r="M249" s="12">
        <v>32.21</v>
      </c>
      <c r="N249" s="12"/>
      <c r="O249" s="33" t="s">
        <v>911</v>
      </c>
    </row>
    <row r="250" spans="1:15" x14ac:dyDescent="0.3">
      <c r="A250" s="129">
        <v>247</v>
      </c>
      <c r="B250" s="33" t="s">
        <v>846</v>
      </c>
      <c r="C250" s="33" t="s">
        <v>921</v>
      </c>
      <c r="D250" s="34" t="s">
        <v>1118</v>
      </c>
      <c r="E250" s="12"/>
      <c r="F250" s="12"/>
      <c r="G250" s="12"/>
      <c r="H250" s="12">
        <v>1</v>
      </c>
      <c r="I250" s="12"/>
      <c r="J250" s="2">
        <v>37.06</v>
      </c>
      <c r="K250" s="12"/>
      <c r="L250" s="12"/>
      <c r="M250" s="12">
        <v>37.06</v>
      </c>
      <c r="N250" s="12"/>
      <c r="O250" s="33" t="s">
        <v>911</v>
      </c>
    </row>
    <row r="251" spans="1:15" x14ac:dyDescent="0.3">
      <c r="A251" s="129">
        <v>248</v>
      </c>
      <c r="B251" s="33" t="s">
        <v>846</v>
      </c>
      <c r="C251" s="33" t="s">
        <v>842</v>
      </c>
      <c r="D251" s="34" t="s">
        <v>1119</v>
      </c>
      <c r="E251" s="12">
        <v>1</v>
      </c>
      <c r="F251" s="12"/>
      <c r="G251" s="12"/>
      <c r="H251" s="12"/>
      <c r="I251" s="12"/>
      <c r="J251" s="2">
        <v>5.04</v>
      </c>
      <c r="K251" s="12">
        <v>5.04</v>
      </c>
      <c r="L251" s="12"/>
      <c r="M251" s="12"/>
      <c r="N251" s="12"/>
      <c r="O251" s="33" t="s">
        <v>911</v>
      </c>
    </row>
    <row r="252" spans="1:15" x14ac:dyDescent="0.3">
      <c r="A252" s="129">
        <v>249</v>
      </c>
      <c r="B252" s="33" t="s">
        <v>846</v>
      </c>
      <c r="C252" s="33" t="s">
        <v>922</v>
      </c>
      <c r="D252" s="34" t="s">
        <v>1120</v>
      </c>
      <c r="E252" s="12"/>
      <c r="F252" s="12"/>
      <c r="G252" s="12"/>
      <c r="H252" s="12"/>
      <c r="I252" s="12">
        <v>1</v>
      </c>
      <c r="J252" s="2">
        <v>5.04</v>
      </c>
      <c r="K252" s="12">
        <v>5.04</v>
      </c>
      <c r="L252" s="12"/>
      <c r="M252" s="12"/>
      <c r="N252" s="12"/>
      <c r="O252" s="33" t="s">
        <v>911</v>
      </c>
    </row>
    <row r="253" spans="1:15" x14ac:dyDescent="0.3">
      <c r="A253" s="129">
        <v>250</v>
      </c>
      <c r="B253" s="33" t="s">
        <v>846</v>
      </c>
      <c r="C253" s="33" t="s">
        <v>630</v>
      </c>
      <c r="D253" s="34" t="s">
        <v>1121</v>
      </c>
      <c r="E253" s="12"/>
      <c r="F253" s="12"/>
      <c r="G253" s="12">
        <v>1</v>
      </c>
      <c r="H253" s="12"/>
      <c r="I253" s="12"/>
      <c r="J253" s="2">
        <v>16.760000000000002</v>
      </c>
      <c r="K253" s="12">
        <v>16.760000000000002</v>
      </c>
      <c r="L253" s="12"/>
      <c r="M253" s="12"/>
      <c r="N253" s="12"/>
      <c r="O253" s="33" t="s">
        <v>911</v>
      </c>
    </row>
    <row r="254" spans="1:15" x14ac:dyDescent="0.3">
      <c r="A254" s="129">
        <v>251</v>
      </c>
      <c r="B254" s="33" t="s">
        <v>597</v>
      </c>
      <c r="C254" s="33" t="s">
        <v>842</v>
      </c>
      <c r="D254" s="34" t="s">
        <v>1122</v>
      </c>
      <c r="E254" s="12">
        <v>1</v>
      </c>
      <c r="F254" s="12"/>
      <c r="G254" s="12"/>
      <c r="H254" s="12"/>
      <c r="I254" s="12"/>
      <c r="J254" s="2">
        <v>7.49</v>
      </c>
      <c r="K254" s="12">
        <v>7.49</v>
      </c>
      <c r="L254" s="12"/>
      <c r="M254" s="12"/>
      <c r="N254" s="12"/>
      <c r="O254" s="33" t="s">
        <v>911</v>
      </c>
    </row>
    <row r="255" spans="1:15" x14ac:dyDescent="0.3">
      <c r="A255" s="129">
        <v>252</v>
      </c>
      <c r="B255" s="33" t="s">
        <v>597</v>
      </c>
      <c r="C255" s="33" t="s">
        <v>842</v>
      </c>
      <c r="D255" s="34" t="s">
        <v>1122</v>
      </c>
      <c r="E255" s="12">
        <v>1</v>
      </c>
      <c r="F255" s="12"/>
      <c r="G255" s="12"/>
      <c r="H255" s="12"/>
      <c r="I255" s="12"/>
      <c r="J255" s="2">
        <v>6.2</v>
      </c>
      <c r="K255" s="12">
        <v>6.2</v>
      </c>
      <c r="L255" s="12"/>
      <c r="M255" s="12"/>
      <c r="N255" s="12"/>
      <c r="O255" s="33" t="s">
        <v>911</v>
      </c>
    </row>
    <row r="256" spans="1:15" x14ac:dyDescent="0.3">
      <c r="A256" s="129">
        <v>253</v>
      </c>
      <c r="B256" s="33" t="s">
        <v>162</v>
      </c>
      <c r="C256" s="33" t="s">
        <v>19</v>
      </c>
      <c r="D256" s="34" t="s">
        <v>1123</v>
      </c>
      <c r="E256" s="12"/>
      <c r="F256" s="12"/>
      <c r="G256" s="12">
        <v>1</v>
      </c>
      <c r="H256" s="12"/>
      <c r="I256" s="12"/>
      <c r="J256" s="2">
        <v>8.01</v>
      </c>
      <c r="K256" s="12">
        <v>8.01</v>
      </c>
      <c r="L256" s="12"/>
      <c r="M256" s="12"/>
      <c r="N256" s="12"/>
      <c r="O256" s="33" t="s">
        <v>911</v>
      </c>
    </row>
    <row r="257" spans="1:15" x14ac:dyDescent="0.3">
      <c r="A257" s="129">
        <v>254</v>
      </c>
      <c r="B257" s="33" t="s">
        <v>162</v>
      </c>
      <c r="C257" s="33" t="s">
        <v>19</v>
      </c>
      <c r="D257" s="34" t="s">
        <v>1124</v>
      </c>
      <c r="E257" s="12"/>
      <c r="F257" s="12"/>
      <c r="G257" s="12">
        <v>1</v>
      </c>
      <c r="H257" s="12"/>
      <c r="I257" s="12"/>
      <c r="J257" s="2">
        <v>27.64</v>
      </c>
      <c r="K257" s="12">
        <v>27.64</v>
      </c>
      <c r="L257" s="12"/>
      <c r="M257" s="12"/>
      <c r="N257" s="12"/>
      <c r="O257" s="33" t="s">
        <v>911</v>
      </c>
    </row>
    <row r="258" spans="1:15" x14ac:dyDescent="0.3">
      <c r="A258" s="129">
        <v>255</v>
      </c>
      <c r="B258" s="33" t="s">
        <v>162</v>
      </c>
      <c r="C258" s="33" t="s">
        <v>19</v>
      </c>
      <c r="D258" s="34" t="s">
        <v>1125</v>
      </c>
      <c r="E258" s="12"/>
      <c r="F258" s="12"/>
      <c r="G258" s="12">
        <v>1</v>
      </c>
      <c r="H258" s="12"/>
      <c r="I258" s="12"/>
      <c r="J258" s="2">
        <v>15.8</v>
      </c>
      <c r="K258" s="12">
        <v>15.8</v>
      </c>
      <c r="L258" s="12"/>
      <c r="M258" s="12"/>
      <c r="N258" s="12"/>
      <c r="O258" s="33" t="s">
        <v>911</v>
      </c>
    </row>
    <row r="259" spans="1:15" x14ac:dyDescent="0.3">
      <c r="A259" s="129">
        <v>256</v>
      </c>
      <c r="B259" s="33" t="s">
        <v>162</v>
      </c>
      <c r="C259" s="33" t="s">
        <v>19</v>
      </c>
      <c r="D259" s="34" t="s">
        <v>1126</v>
      </c>
      <c r="E259" s="12"/>
      <c r="F259" s="12"/>
      <c r="G259" s="12">
        <v>1</v>
      </c>
      <c r="H259" s="12"/>
      <c r="I259" s="12"/>
      <c r="J259" s="2">
        <v>66.989999999999995</v>
      </c>
      <c r="K259" s="12">
        <v>66.989999999999995</v>
      </c>
      <c r="L259" s="12"/>
      <c r="M259" s="12"/>
      <c r="N259" s="12"/>
      <c r="O259" s="33" t="s">
        <v>911</v>
      </c>
    </row>
    <row r="260" spans="1:15" x14ac:dyDescent="0.3">
      <c r="A260" s="129">
        <v>257</v>
      </c>
      <c r="B260" s="33" t="s">
        <v>776</v>
      </c>
      <c r="C260" s="33" t="s">
        <v>923</v>
      </c>
      <c r="D260" s="34" t="s">
        <v>1127</v>
      </c>
      <c r="E260" s="12"/>
      <c r="F260" s="12"/>
      <c r="G260" s="12">
        <v>1</v>
      </c>
      <c r="H260" s="12"/>
      <c r="I260" s="12"/>
      <c r="J260" s="2">
        <v>8.48</v>
      </c>
      <c r="K260" s="12">
        <v>8.48</v>
      </c>
      <c r="L260" s="12"/>
      <c r="M260" s="12"/>
      <c r="N260" s="12"/>
      <c r="O260" s="33" t="s">
        <v>911</v>
      </c>
    </row>
    <row r="261" spans="1:15" x14ac:dyDescent="0.3">
      <c r="A261" s="129">
        <v>258</v>
      </c>
      <c r="B261" s="33" t="s">
        <v>597</v>
      </c>
      <c r="C261" s="33" t="s">
        <v>777</v>
      </c>
      <c r="D261" s="34" t="s">
        <v>1098</v>
      </c>
      <c r="E261" s="12">
        <v>1</v>
      </c>
      <c r="F261" s="12"/>
      <c r="G261" s="12"/>
      <c r="H261" s="12"/>
      <c r="I261" s="12"/>
      <c r="J261" s="2">
        <v>48.64</v>
      </c>
      <c r="K261" s="12">
        <v>48.64</v>
      </c>
      <c r="L261" s="12"/>
      <c r="M261" s="12"/>
      <c r="N261" s="12"/>
      <c r="O261" s="33" t="s">
        <v>911</v>
      </c>
    </row>
    <row r="262" spans="1:15" x14ac:dyDescent="0.3">
      <c r="A262" s="129">
        <v>259</v>
      </c>
      <c r="B262" s="33" t="s">
        <v>597</v>
      </c>
      <c r="C262" s="33" t="s">
        <v>924</v>
      </c>
      <c r="D262" s="34" t="s">
        <v>1109</v>
      </c>
      <c r="E262" s="12">
        <v>1</v>
      </c>
      <c r="F262" s="12"/>
      <c r="G262" s="12"/>
      <c r="H262" s="12"/>
      <c r="I262" s="12"/>
      <c r="J262" s="2">
        <v>54.75</v>
      </c>
      <c r="K262" s="12"/>
      <c r="L262" s="12"/>
      <c r="M262" s="12">
        <v>54.75</v>
      </c>
      <c r="N262" s="12"/>
      <c r="O262" s="33" t="s">
        <v>911</v>
      </c>
    </row>
    <row r="263" spans="1:15" x14ac:dyDescent="0.3">
      <c r="A263" s="129">
        <v>260</v>
      </c>
      <c r="B263" s="33" t="s">
        <v>925</v>
      </c>
      <c r="C263" s="33" t="s">
        <v>926</v>
      </c>
      <c r="D263" s="34" t="s">
        <v>1128</v>
      </c>
      <c r="E263" s="12"/>
      <c r="F263" s="12"/>
      <c r="G263" s="12"/>
      <c r="H263" s="12">
        <v>1</v>
      </c>
      <c r="I263" s="12"/>
      <c r="J263" s="2">
        <v>59.77</v>
      </c>
      <c r="K263" s="12"/>
      <c r="L263" s="12"/>
      <c r="M263" s="12">
        <v>58.87</v>
      </c>
      <c r="N263" s="12"/>
      <c r="O263" s="33" t="s">
        <v>911</v>
      </c>
    </row>
    <row r="264" spans="1:15" x14ac:dyDescent="0.3">
      <c r="A264" s="129">
        <v>261</v>
      </c>
      <c r="B264" s="33" t="s">
        <v>925</v>
      </c>
      <c r="C264" s="33" t="s">
        <v>927</v>
      </c>
      <c r="D264" s="34" t="s">
        <v>1129</v>
      </c>
      <c r="E264" s="12"/>
      <c r="F264" s="12"/>
      <c r="G264" s="12"/>
      <c r="H264" s="12">
        <v>1</v>
      </c>
      <c r="I264" s="12"/>
      <c r="J264" s="2">
        <v>30.6</v>
      </c>
      <c r="K264" s="12"/>
      <c r="L264" s="12"/>
      <c r="M264" s="12">
        <v>30.6</v>
      </c>
      <c r="N264" s="12"/>
      <c r="O264" s="33" t="s">
        <v>911</v>
      </c>
    </row>
    <row r="265" spans="1:15" x14ac:dyDescent="0.3">
      <c r="A265" s="129">
        <v>262</v>
      </c>
      <c r="B265" s="33" t="s">
        <v>597</v>
      </c>
      <c r="C265" s="33" t="s">
        <v>777</v>
      </c>
      <c r="D265" s="34" t="s">
        <v>1011</v>
      </c>
      <c r="E265" s="12">
        <v>1</v>
      </c>
      <c r="F265" s="12"/>
      <c r="G265" s="12"/>
      <c r="H265" s="12"/>
      <c r="I265" s="12"/>
      <c r="J265" s="2">
        <v>35.76</v>
      </c>
      <c r="K265" s="12"/>
      <c r="L265" s="12"/>
      <c r="M265" s="12">
        <v>35.76</v>
      </c>
      <c r="N265" s="12"/>
      <c r="O265" s="33" t="s">
        <v>911</v>
      </c>
    </row>
    <row r="266" spans="1:15" x14ac:dyDescent="0.3">
      <c r="A266" s="129">
        <v>263</v>
      </c>
      <c r="B266" s="33" t="s">
        <v>597</v>
      </c>
      <c r="C266" s="33" t="s">
        <v>885</v>
      </c>
      <c r="D266" s="34" t="s">
        <v>637</v>
      </c>
      <c r="E266" s="12"/>
      <c r="F266" s="12"/>
      <c r="G266" s="12"/>
      <c r="H266" s="12"/>
      <c r="I266" s="12">
        <v>1</v>
      </c>
      <c r="J266" s="2">
        <v>12.41</v>
      </c>
      <c r="K266" s="12">
        <v>12.41</v>
      </c>
      <c r="L266" s="12"/>
      <c r="M266" s="12"/>
      <c r="N266" s="12"/>
      <c r="O266" s="33" t="s">
        <v>911</v>
      </c>
    </row>
    <row r="267" spans="1:15" x14ac:dyDescent="0.3">
      <c r="A267" s="129">
        <v>264</v>
      </c>
      <c r="B267" s="33" t="s">
        <v>597</v>
      </c>
      <c r="C267" s="33" t="s">
        <v>659</v>
      </c>
      <c r="D267" s="34" t="s">
        <v>1130</v>
      </c>
      <c r="E267" s="12"/>
      <c r="F267" s="12"/>
      <c r="G267" s="12"/>
      <c r="H267" s="12"/>
      <c r="I267" s="12">
        <v>1</v>
      </c>
      <c r="J267" s="2">
        <v>11.21</v>
      </c>
      <c r="K267" s="12">
        <v>11.21</v>
      </c>
      <c r="L267" s="12"/>
      <c r="M267" s="12"/>
      <c r="N267" s="12"/>
      <c r="O267" s="33" t="s">
        <v>911</v>
      </c>
    </row>
    <row r="268" spans="1:15" x14ac:dyDescent="0.3">
      <c r="A268" s="129">
        <v>265</v>
      </c>
      <c r="B268" s="33" t="s">
        <v>597</v>
      </c>
      <c r="C268" s="33" t="s">
        <v>661</v>
      </c>
      <c r="D268" s="34" t="s">
        <v>1131</v>
      </c>
      <c r="E268" s="12"/>
      <c r="F268" s="12"/>
      <c r="G268" s="12"/>
      <c r="H268" s="12"/>
      <c r="I268" s="12">
        <v>1</v>
      </c>
      <c r="J268" s="2">
        <v>13.3</v>
      </c>
      <c r="K268" s="12">
        <v>13.3</v>
      </c>
      <c r="L268" s="12"/>
      <c r="M268" s="12"/>
      <c r="N268" s="12"/>
      <c r="O268" s="33" t="s">
        <v>911</v>
      </c>
    </row>
    <row r="269" spans="1:15" x14ac:dyDescent="0.3">
      <c r="A269" s="129">
        <v>266</v>
      </c>
      <c r="B269" s="33" t="s">
        <v>597</v>
      </c>
      <c r="C269" s="33" t="s">
        <v>928</v>
      </c>
      <c r="D269" s="34" t="s">
        <v>1132</v>
      </c>
      <c r="E269" s="12"/>
      <c r="F269" s="12">
        <v>1</v>
      </c>
      <c r="G269" s="12"/>
      <c r="H269" s="12"/>
      <c r="I269" s="12"/>
      <c r="J269" s="2">
        <v>38.06</v>
      </c>
      <c r="K269" s="12"/>
      <c r="L269" s="12"/>
      <c r="M269" s="12">
        <v>38.06</v>
      </c>
      <c r="N269" s="12"/>
      <c r="O269" s="33" t="s">
        <v>911</v>
      </c>
    </row>
    <row r="270" spans="1:15" x14ac:dyDescent="0.3">
      <c r="A270" s="129">
        <v>267</v>
      </c>
      <c r="B270" s="33" t="s">
        <v>162</v>
      </c>
      <c r="C270" s="33" t="s">
        <v>929</v>
      </c>
      <c r="D270" s="34" t="s">
        <v>1133</v>
      </c>
      <c r="E270" s="12"/>
      <c r="F270" s="12"/>
      <c r="G270" s="12">
        <v>1</v>
      </c>
      <c r="H270" s="12"/>
      <c r="I270" s="12"/>
      <c r="J270" s="2">
        <v>99</v>
      </c>
      <c r="K270" s="12"/>
      <c r="L270" s="12">
        <v>99</v>
      </c>
      <c r="M270" s="12"/>
      <c r="N270" s="12"/>
      <c r="O270" s="33" t="s">
        <v>911</v>
      </c>
    </row>
    <row r="271" spans="1:15" x14ac:dyDescent="0.3">
      <c r="A271" s="129">
        <v>268</v>
      </c>
      <c r="B271" s="33" t="s">
        <v>162</v>
      </c>
      <c r="C271" s="33" t="s">
        <v>929</v>
      </c>
      <c r="D271" s="34" t="s">
        <v>1134</v>
      </c>
      <c r="E271" s="12"/>
      <c r="F271" s="12"/>
      <c r="G271" s="12">
        <v>1</v>
      </c>
      <c r="H271" s="12"/>
      <c r="I271" s="12"/>
      <c r="J271" s="2">
        <v>134.99</v>
      </c>
      <c r="K271" s="12"/>
      <c r="L271" s="12">
        <v>134.99</v>
      </c>
      <c r="M271" s="12"/>
      <c r="N271" s="12"/>
      <c r="O271" s="33" t="s">
        <v>911</v>
      </c>
    </row>
    <row r="272" spans="1:15" x14ac:dyDescent="0.3">
      <c r="A272" s="129">
        <v>269</v>
      </c>
      <c r="B272" s="10" t="s">
        <v>597</v>
      </c>
      <c r="C272" s="10" t="s">
        <v>271</v>
      </c>
      <c r="D272" s="34" t="s">
        <v>930</v>
      </c>
      <c r="E272" s="12">
        <v>1</v>
      </c>
      <c r="F272" s="12"/>
      <c r="G272" s="12"/>
      <c r="H272" s="12"/>
      <c r="I272" s="12"/>
      <c r="J272" s="2">
        <v>10.62</v>
      </c>
      <c r="K272" s="12"/>
      <c r="L272" s="12">
        <v>10.62</v>
      </c>
      <c r="M272" s="12"/>
      <c r="N272" s="12"/>
      <c r="O272" s="33" t="s">
        <v>911</v>
      </c>
    </row>
    <row r="273" spans="1:15" x14ac:dyDescent="0.3">
      <c r="A273" s="129">
        <v>270</v>
      </c>
      <c r="B273" s="10" t="s">
        <v>931</v>
      </c>
      <c r="C273" s="10" t="s">
        <v>932</v>
      </c>
      <c r="D273" s="34" t="s">
        <v>1135</v>
      </c>
      <c r="E273" s="12">
        <v>1</v>
      </c>
      <c r="F273" s="12"/>
      <c r="G273" s="12"/>
      <c r="H273" s="12"/>
      <c r="I273" s="12"/>
      <c r="J273" s="2">
        <v>3.16</v>
      </c>
      <c r="K273" s="12">
        <v>3.16</v>
      </c>
      <c r="L273" s="12"/>
      <c r="M273" s="12"/>
      <c r="N273" s="12"/>
      <c r="O273" s="33" t="s">
        <v>911</v>
      </c>
    </row>
    <row r="274" spans="1:15" x14ac:dyDescent="0.3">
      <c r="A274" s="129">
        <v>271</v>
      </c>
      <c r="B274" s="10" t="s">
        <v>1694</v>
      </c>
      <c r="C274" s="10" t="s">
        <v>6</v>
      </c>
      <c r="D274" s="34" t="s">
        <v>1136</v>
      </c>
      <c r="E274" s="12"/>
      <c r="F274" s="12"/>
      <c r="G274" s="12"/>
      <c r="H274" s="12">
        <v>1</v>
      </c>
      <c r="I274" s="12"/>
      <c r="J274" s="2">
        <v>4.7300000000000004</v>
      </c>
      <c r="K274" s="12"/>
      <c r="L274" s="12">
        <v>4.7300000000000004</v>
      </c>
      <c r="M274" s="12"/>
      <c r="N274" s="12"/>
      <c r="O274" s="33" t="s">
        <v>911</v>
      </c>
    </row>
    <row r="275" spans="1:15" x14ac:dyDescent="0.3">
      <c r="A275" s="129">
        <v>272</v>
      </c>
      <c r="B275" s="138" t="s">
        <v>933</v>
      </c>
      <c r="C275" s="10" t="s">
        <v>6</v>
      </c>
      <c r="D275" s="34" t="s">
        <v>1137</v>
      </c>
      <c r="E275" s="12"/>
      <c r="F275" s="12"/>
      <c r="G275" s="12"/>
      <c r="H275" s="12">
        <v>1</v>
      </c>
      <c r="I275" s="12"/>
      <c r="J275" s="2">
        <v>17.86</v>
      </c>
      <c r="K275" s="12"/>
      <c r="L275" s="12">
        <v>17.86</v>
      </c>
      <c r="M275" s="12"/>
      <c r="N275" s="12"/>
      <c r="O275" s="33" t="s">
        <v>911</v>
      </c>
    </row>
    <row r="276" spans="1:15" x14ac:dyDescent="0.3">
      <c r="A276" s="129">
        <v>273</v>
      </c>
      <c r="B276" s="33" t="s">
        <v>597</v>
      </c>
      <c r="C276" s="33" t="s">
        <v>271</v>
      </c>
      <c r="D276" s="34" t="s">
        <v>1060</v>
      </c>
      <c r="E276" s="12">
        <v>1</v>
      </c>
      <c r="F276" s="12"/>
      <c r="G276" s="12"/>
      <c r="H276" s="12"/>
      <c r="I276" s="12"/>
      <c r="J276" s="2">
        <v>6.5</v>
      </c>
      <c r="K276" s="12">
        <v>6.5</v>
      </c>
      <c r="L276" s="12"/>
      <c r="M276" s="12"/>
      <c r="N276" s="12"/>
      <c r="O276" s="33" t="s">
        <v>934</v>
      </c>
    </row>
    <row r="277" spans="1:15" x14ac:dyDescent="0.3">
      <c r="A277" s="129">
        <v>274</v>
      </c>
      <c r="B277" s="33" t="s">
        <v>597</v>
      </c>
      <c r="C277" s="33" t="s">
        <v>836</v>
      </c>
      <c r="D277" s="34" t="s">
        <v>1060</v>
      </c>
      <c r="E277" s="12">
        <v>1</v>
      </c>
      <c r="F277" s="12"/>
      <c r="G277" s="12"/>
      <c r="H277" s="12"/>
      <c r="I277" s="12"/>
      <c r="J277" s="2">
        <v>11.91</v>
      </c>
      <c r="K277" s="12">
        <v>11.91</v>
      </c>
      <c r="L277" s="12"/>
      <c r="M277" s="12"/>
      <c r="N277" s="12"/>
      <c r="O277" s="33" t="s">
        <v>934</v>
      </c>
    </row>
    <row r="278" spans="1:15" x14ac:dyDescent="0.3">
      <c r="A278" s="129">
        <v>275</v>
      </c>
      <c r="B278" s="33" t="s">
        <v>1695</v>
      </c>
      <c r="C278" s="33" t="s">
        <v>1696</v>
      </c>
      <c r="D278" s="34" t="s">
        <v>1138</v>
      </c>
      <c r="E278" s="12"/>
      <c r="F278" s="12"/>
      <c r="G278" s="12"/>
      <c r="H278" s="12">
        <v>1</v>
      </c>
      <c r="I278" s="12"/>
      <c r="J278" s="2">
        <v>15.24</v>
      </c>
      <c r="K278" s="12"/>
      <c r="L278" s="12">
        <v>15.24</v>
      </c>
      <c r="M278" s="12"/>
      <c r="N278" s="12"/>
      <c r="O278" s="33" t="s">
        <v>934</v>
      </c>
    </row>
    <row r="279" spans="1:15" x14ac:dyDescent="0.3">
      <c r="A279" s="129">
        <v>276</v>
      </c>
      <c r="B279" s="33" t="s">
        <v>1152</v>
      </c>
      <c r="C279" s="10" t="s">
        <v>6</v>
      </c>
      <c r="D279" s="34" t="s">
        <v>1139</v>
      </c>
      <c r="E279" s="12"/>
      <c r="F279" s="12"/>
      <c r="G279" s="12"/>
      <c r="H279" s="12">
        <v>1</v>
      </c>
      <c r="I279" s="12"/>
      <c r="J279" s="2">
        <v>12.2</v>
      </c>
      <c r="K279" s="12"/>
      <c r="L279" s="12">
        <v>12.2</v>
      </c>
      <c r="M279" s="12"/>
      <c r="N279" s="12"/>
      <c r="O279" s="33" t="s">
        <v>934</v>
      </c>
    </row>
    <row r="280" spans="1:15" x14ac:dyDescent="0.3">
      <c r="A280" s="129">
        <v>277</v>
      </c>
      <c r="B280" s="33" t="s">
        <v>597</v>
      </c>
      <c r="C280" s="33" t="s">
        <v>261</v>
      </c>
      <c r="D280" s="34" t="s">
        <v>1140</v>
      </c>
      <c r="E280" s="12">
        <v>1</v>
      </c>
      <c r="F280" s="12"/>
      <c r="G280" s="12"/>
      <c r="H280" s="12"/>
      <c r="I280" s="12"/>
      <c r="J280" s="2">
        <v>16.03</v>
      </c>
      <c r="K280" s="12"/>
      <c r="L280" s="12">
        <v>16.03</v>
      </c>
      <c r="M280" s="12"/>
      <c r="N280" s="12"/>
      <c r="O280" s="33" t="s">
        <v>934</v>
      </c>
    </row>
    <row r="281" spans="1:15" x14ac:dyDescent="0.3">
      <c r="A281" s="129">
        <v>278</v>
      </c>
      <c r="B281" s="10" t="s">
        <v>935</v>
      </c>
      <c r="C281" s="10" t="s">
        <v>6</v>
      </c>
      <c r="D281" s="11" t="s">
        <v>1141</v>
      </c>
      <c r="E281" s="12"/>
      <c r="F281" s="12"/>
      <c r="G281" s="12"/>
      <c r="H281" s="12">
        <v>1</v>
      </c>
      <c r="I281" s="12"/>
      <c r="J281" s="2">
        <v>13</v>
      </c>
      <c r="K281" s="12"/>
      <c r="L281" s="12">
        <v>13</v>
      </c>
      <c r="M281" s="12"/>
      <c r="N281" s="12"/>
      <c r="O281" s="33" t="s">
        <v>934</v>
      </c>
    </row>
    <row r="282" spans="1:15" x14ac:dyDescent="0.3">
      <c r="A282" s="129">
        <v>279</v>
      </c>
      <c r="B282" s="33" t="s">
        <v>1152</v>
      </c>
      <c r="C282" s="33" t="s">
        <v>475</v>
      </c>
      <c r="D282" s="34" t="s">
        <v>1142</v>
      </c>
      <c r="E282" s="12"/>
      <c r="F282" s="12"/>
      <c r="G282" s="12">
        <v>1</v>
      </c>
      <c r="H282" s="12"/>
      <c r="I282" s="12"/>
      <c r="J282" s="2">
        <v>11.48</v>
      </c>
      <c r="K282" s="12"/>
      <c r="L282" s="12">
        <v>11.48</v>
      </c>
      <c r="M282" s="12"/>
      <c r="N282" s="12"/>
      <c r="O282" s="33" t="s">
        <v>934</v>
      </c>
    </row>
    <row r="283" spans="1:15" x14ac:dyDescent="0.3">
      <c r="A283" s="129">
        <v>280</v>
      </c>
      <c r="B283" s="6" t="s">
        <v>1151</v>
      </c>
      <c r="C283" s="10" t="s">
        <v>6</v>
      </c>
      <c r="D283" s="11" t="s">
        <v>1143</v>
      </c>
      <c r="E283" s="12"/>
      <c r="F283" s="12"/>
      <c r="G283" s="12"/>
      <c r="H283" s="12">
        <v>1</v>
      </c>
      <c r="I283" s="12"/>
      <c r="J283" s="2">
        <v>14.76</v>
      </c>
      <c r="K283" s="12"/>
      <c r="L283" s="12">
        <v>14.76</v>
      </c>
      <c r="M283" s="12"/>
      <c r="N283" s="12"/>
      <c r="O283" s="33" t="s">
        <v>934</v>
      </c>
    </row>
    <row r="284" spans="1:15" x14ac:dyDescent="0.3">
      <c r="A284" s="129">
        <v>281</v>
      </c>
      <c r="B284" s="33" t="s">
        <v>936</v>
      </c>
      <c r="C284" s="33" t="s">
        <v>475</v>
      </c>
      <c r="D284" s="34" t="s">
        <v>1144</v>
      </c>
      <c r="E284" s="12"/>
      <c r="F284" s="12"/>
      <c r="G284" s="12">
        <v>1</v>
      </c>
      <c r="H284" s="12"/>
      <c r="I284" s="12"/>
      <c r="J284" s="2">
        <v>11.57</v>
      </c>
      <c r="K284" s="12"/>
      <c r="L284" s="12">
        <v>11.57</v>
      </c>
      <c r="M284" s="12"/>
      <c r="N284" s="12"/>
      <c r="O284" s="33" t="s">
        <v>934</v>
      </c>
    </row>
    <row r="285" spans="1:15" x14ac:dyDescent="0.3">
      <c r="A285" s="129">
        <v>282</v>
      </c>
      <c r="B285" s="10" t="s">
        <v>937</v>
      </c>
      <c r="C285" s="33" t="s">
        <v>219</v>
      </c>
      <c r="D285" s="11" t="s">
        <v>1145</v>
      </c>
      <c r="E285" s="12"/>
      <c r="F285" s="12"/>
      <c r="G285" s="12"/>
      <c r="H285" s="12">
        <v>1</v>
      </c>
      <c r="I285" s="12"/>
      <c r="J285" s="2">
        <v>15.8</v>
      </c>
      <c r="K285" s="12"/>
      <c r="L285" s="12">
        <v>15.8</v>
      </c>
      <c r="M285" s="12"/>
      <c r="N285" s="12"/>
      <c r="O285" s="33" t="s">
        <v>934</v>
      </c>
    </row>
    <row r="286" spans="1:15" x14ac:dyDescent="0.3">
      <c r="A286" s="129">
        <v>283</v>
      </c>
      <c r="B286" s="10" t="s">
        <v>597</v>
      </c>
      <c r="C286" s="10" t="s">
        <v>261</v>
      </c>
      <c r="D286" s="11" t="s">
        <v>1146</v>
      </c>
      <c r="E286" s="12">
        <v>1</v>
      </c>
      <c r="F286" s="12"/>
      <c r="G286" s="12"/>
      <c r="H286" s="12"/>
      <c r="I286" s="12"/>
      <c r="J286" s="2">
        <v>9.56</v>
      </c>
      <c r="K286" s="12"/>
      <c r="L286" s="12">
        <v>9.56</v>
      </c>
      <c r="M286" s="12"/>
      <c r="N286" s="12"/>
      <c r="O286" s="33" t="s">
        <v>934</v>
      </c>
    </row>
    <row r="287" spans="1:15" x14ac:dyDescent="0.3">
      <c r="A287" s="129">
        <v>284</v>
      </c>
      <c r="B287" s="10" t="s">
        <v>937</v>
      </c>
      <c r="C287" s="33" t="s">
        <v>475</v>
      </c>
      <c r="D287" s="11" t="s">
        <v>1147</v>
      </c>
      <c r="E287" s="12"/>
      <c r="F287" s="12"/>
      <c r="G287" s="12">
        <v>1</v>
      </c>
      <c r="H287" s="12"/>
      <c r="I287" s="12"/>
      <c r="J287" s="2">
        <v>11.81</v>
      </c>
      <c r="K287" s="12"/>
      <c r="L287" s="12">
        <v>11.81</v>
      </c>
      <c r="M287" s="12"/>
      <c r="N287" s="12"/>
      <c r="O287" s="33" t="s">
        <v>934</v>
      </c>
    </row>
    <row r="288" spans="1:15" x14ac:dyDescent="0.3">
      <c r="A288" s="129">
        <v>285</v>
      </c>
      <c r="B288" s="10" t="s">
        <v>937</v>
      </c>
      <c r="C288" s="33" t="s">
        <v>630</v>
      </c>
      <c r="D288" s="132">
        <v>339</v>
      </c>
      <c r="E288" s="12"/>
      <c r="F288" s="12"/>
      <c r="G288" s="12">
        <v>1</v>
      </c>
      <c r="H288" s="12"/>
      <c r="I288" s="12"/>
      <c r="J288" s="2">
        <v>5.04</v>
      </c>
      <c r="K288" s="12"/>
      <c r="L288" s="12">
        <v>5.04</v>
      </c>
      <c r="M288" s="12"/>
      <c r="N288" s="12"/>
      <c r="O288" s="33" t="s">
        <v>934</v>
      </c>
    </row>
    <row r="289" spans="1:15" x14ac:dyDescent="0.3">
      <c r="A289" s="129">
        <v>286</v>
      </c>
      <c r="B289" s="10" t="s">
        <v>937</v>
      </c>
      <c r="C289" s="10" t="s">
        <v>6</v>
      </c>
      <c r="D289" s="11" t="s">
        <v>1148</v>
      </c>
      <c r="E289" s="12"/>
      <c r="F289" s="12"/>
      <c r="G289" s="12"/>
      <c r="H289" s="12">
        <v>1</v>
      </c>
      <c r="I289" s="12"/>
      <c r="J289" s="2">
        <v>15.87</v>
      </c>
      <c r="K289" s="12"/>
      <c r="L289" s="12">
        <v>15.87</v>
      </c>
      <c r="M289" s="12"/>
      <c r="N289" s="12"/>
      <c r="O289" s="33" t="s">
        <v>934</v>
      </c>
    </row>
    <row r="290" spans="1:15" x14ac:dyDescent="0.3">
      <c r="A290" s="133"/>
      <c r="E290" s="4">
        <f t="shared" ref="E290:N290" si="0">SUM(E4:E289)</f>
        <v>91</v>
      </c>
      <c r="F290" s="4">
        <f t="shared" si="0"/>
        <v>13</v>
      </c>
      <c r="G290" s="4">
        <f t="shared" si="0"/>
        <v>45</v>
      </c>
      <c r="H290" s="4">
        <f t="shared" si="0"/>
        <v>114</v>
      </c>
      <c r="I290" s="4">
        <f t="shared" si="0"/>
        <v>22</v>
      </c>
      <c r="J290" s="134">
        <f t="shared" si="0"/>
        <v>6234.7000000000016</v>
      </c>
      <c r="K290" s="4">
        <f t="shared" si="0"/>
        <v>1876.87</v>
      </c>
      <c r="L290" s="4">
        <f t="shared" si="0"/>
        <v>1535.6799999999994</v>
      </c>
      <c r="M290" s="4">
        <f t="shared" si="0"/>
        <v>2510.1400000000008</v>
      </c>
      <c r="N290" s="4">
        <f t="shared" si="0"/>
        <v>312.01</v>
      </c>
    </row>
    <row r="291" spans="1:15" x14ac:dyDescent="0.3">
      <c r="A291" s="133"/>
    </row>
    <row r="292" spans="1:15" x14ac:dyDescent="0.3">
      <c r="A292" s="133"/>
    </row>
    <row r="293" spans="1:15" x14ac:dyDescent="0.3">
      <c r="A293" s="133"/>
      <c r="B293" s="39" t="s">
        <v>3</v>
      </c>
      <c r="C293" s="83">
        <v>1459.74</v>
      </c>
    </row>
    <row r="294" spans="1:15" x14ac:dyDescent="0.3">
      <c r="A294" s="133"/>
      <c r="B294" s="39" t="s">
        <v>1697</v>
      </c>
      <c r="C294" s="121">
        <v>961.87</v>
      </c>
    </row>
    <row r="295" spans="1:15" x14ac:dyDescent="0.3">
      <c r="A295" s="133"/>
      <c r="B295" s="39" t="s">
        <v>5</v>
      </c>
      <c r="C295" s="121">
        <v>964.68</v>
      </c>
    </row>
    <row r="296" spans="1:15" x14ac:dyDescent="0.3">
      <c r="A296" s="133"/>
      <c r="B296" s="39" t="s">
        <v>232</v>
      </c>
      <c r="C296" s="121">
        <v>2706.46</v>
      </c>
    </row>
    <row r="297" spans="1:15" x14ac:dyDescent="0.3">
      <c r="A297" s="133"/>
      <c r="B297" s="38" t="s">
        <v>7</v>
      </c>
      <c r="C297" s="121">
        <v>141.94999999999999</v>
      </c>
    </row>
    <row r="298" spans="1:15" x14ac:dyDescent="0.3">
      <c r="A298" s="133"/>
      <c r="B298" s="122"/>
      <c r="C298" s="123">
        <f>SUM(C293:C297)</f>
        <v>6234.7</v>
      </c>
    </row>
    <row r="299" spans="1:15" x14ac:dyDescent="0.3">
      <c r="A299" s="133"/>
      <c r="B299" s="122"/>
      <c r="C299" s="123"/>
    </row>
    <row r="300" spans="1:15" x14ac:dyDescent="0.3">
      <c r="A300" s="133"/>
      <c r="B300" s="5"/>
      <c r="C300" s="123"/>
    </row>
    <row r="301" spans="1:15" x14ac:dyDescent="0.3">
      <c r="A301" s="133"/>
      <c r="B301" s="39" t="s">
        <v>549</v>
      </c>
      <c r="C301" s="83">
        <v>39</v>
      </c>
    </row>
    <row r="302" spans="1:15" x14ac:dyDescent="0.3">
      <c r="A302" s="133"/>
      <c r="B302" s="39" t="s">
        <v>2088</v>
      </c>
      <c r="C302" s="83">
        <v>32</v>
      </c>
    </row>
    <row r="303" spans="1:15" x14ac:dyDescent="0.3">
      <c r="A303" s="133"/>
      <c r="B303" s="39" t="s">
        <v>551</v>
      </c>
      <c r="C303" s="83">
        <v>33</v>
      </c>
    </row>
    <row r="304" spans="1:15" x14ac:dyDescent="0.3">
      <c r="A304" s="133"/>
      <c r="B304" s="56"/>
      <c r="C304" s="105"/>
    </row>
    <row r="305" spans="1:7" x14ac:dyDescent="0.3">
      <c r="A305" s="133"/>
      <c r="B305" s="56"/>
      <c r="C305" s="105"/>
    </row>
    <row r="306" spans="1:7" x14ac:dyDescent="0.3">
      <c r="B306" s="56"/>
      <c r="C306" s="105"/>
      <c r="D306" s="36"/>
      <c r="E306" s="42" t="s">
        <v>1154</v>
      </c>
      <c r="F306" s="42" t="s">
        <v>1155</v>
      </c>
      <c r="G306" s="42" t="s">
        <v>1156</v>
      </c>
    </row>
    <row r="307" spans="1:7" x14ac:dyDescent="0.3">
      <c r="B307" s="56"/>
      <c r="C307" s="105"/>
      <c r="E307" s="12">
        <v>1</v>
      </c>
      <c r="F307" s="12" t="s">
        <v>1157</v>
      </c>
      <c r="G307" s="12">
        <v>8</v>
      </c>
    </row>
    <row r="308" spans="1:7" x14ac:dyDescent="0.3">
      <c r="B308" s="80"/>
      <c r="C308" s="80"/>
      <c r="E308" s="12">
        <v>2</v>
      </c>
      <c r="F308" s="8" t="s">
        <v>1158</v>
      </c>
      <c r="G308" s="8">
        <v>53</v>
      </c>
    </row>
    <row r="309" spans="1:7" x14ac:dyDescent="0.3">
      <c r="E309" s="12">
        <v>3</v>
      </c>
      <c r="F309" s="12" t="s">
        <v>1159</v>
      </c>
      <c r="G309" s="12">
        <v>47</v>
      </c>
    </row>
    <row r="310" spans="1:7" x14ac:dyDescent="0.3">
      <c r="E310" s="12">
        <v>4</v>
      </c>
      <c r="F310" s="12" t="s">
        <v>1160</v>
      </c>
      <c r="G310" s="8">
        <v>11</v>
      </c>
    </row>
    <row r="311" spans="1:7" x14ac:dyDescent="0.3">
      <c r="C311" s="4" t="s">
        <v>1192</v>
      </c>
      <c r="E311" s="135">
        <v>5</v>
      </c>
      <c r="F311" s="8" t="s">
        <v>1161</v>
      </c>
      <c r="G311" s="8">
        <v>2</v>
      </c>
    </row>
    <row r="312" spans="1:7" x14ac:dyDescent="0.3">
      <c r="C312" s="4" t="s">
        <v>1193</v>
      </c>
      <c r="E312" s="12">
        <v>6</v>
      </c>
      <c r="F312" s="4" t="s">
        <v>1162</v>
      </c>
      <c r="G312" s="12">
        <v>1</v>
      </c>
    </row>
    <row r="313" spans="1:7" x14ac:dyDescent="0.3">
      <c r="E313" s="12">
        <v>7</v>
      </c>
      <c r="F313" s="12" t="s">
        <v>1163</v>
      </c>
      <c r="G313" s="12">
        <v>35</v>
      </c>
    </row>
    <row r="314" spans="1:7" x14ac:dyDescent="0.3">
      <c r="A314" s="4">
        <v>1</v>
      </c>
      <c r="E314" s="12">
        <v>8</v>
      </c>
      <c r="F314" s="4" t="s">
        <v>1164</v>
      </c>
      <c r="G314" s="12">
        <v>15</v>
      </c>
    </row>
    <row r="315" spans="1:7" x14ac:dyDescent="0.3">
      <c r="E315" s="12">
        <v>9</v>
      </c>
      <c r="F315" s="4" t="s">
        <v>1165</v>
      </c>
      <c r="G315" s="12">
        <v>1</v>
      </c>
    </row>
    <row r="316" spans="1:7" x14ac:dyDescent="0.3">
      <c r="E316" s="12">
        <v>10</v>
      </c>
      <c r="F316" s="12" t="s">
        <v>1166</v>
      </c>
      <c r="G316" s="12">
        <v>20</v>
      </c>
    </row>
    <row r="317" spans="1:7" x14ac:dyDescent="0.3">
      <c r="E317" s="12">
        <v>11</v>
      </c>
      <c r="F317" s="4" t="s">
        <v>1167</v>
      </c>
      <c r="G317" s="12">
        <v>38</v>
      </c>
    </row>
    <row r="318" spans="1:7" x14ac:dyDescent="0.3">
      <c r="E318" s="12">
        <v>12</v>
      </c>
      <c r="F318" s="12" t="s">
        <v>1168</v>
      </c>
      <c r="G318" s="12">
        <v>1</v>
      </c>
    </row>
    <row r="319" spans="1:7" x14ac:dyDescent="0.3">
      <c r="E319" s="12">
        <v>13</v>
      </c>
      <c r="F319" s="12" t="s">
        <v>1169</v>
      </c>
      <c r="G319" s="12">
        <v>1</v>
      </c>
    </row>
    <row r="320" spans="1:7" x14ac:dyDescent="0.3">
      <c r="E320" s="12">
        <v>14</v>
      </c>
      <c r="F320" s="12" t="s">
        <v>1170</v>
      </c>
      <c r="G320" s="12">
        <v>1</v>
      </c>
    </row>
    <row r="321" spans="1:7" x14ac:dyDescent="0.3">
      <c r="E321" s="12">
        <v>15</v>
      </c>
      <c r="F321" s="12" t="s">
        <v>1171</v>
      </c>
      <c r="G321" s="12">
        <v>1</v>
      </c>
    </row>
    <row r="322" spans="1:7" x14ac:dyDescent="0.3">
      <c r="E322" s="12">
        <v>16</v>
      </c>
      <c r="F322" s="12" t="s">
        <v>1172</v>
      </c>
      <c r="G322" s="12">
        <v>1</v>
      </c>
    </row>
    <row r="323" spans="1:7" x14ac:dyDescent="0.3">
      <c r="E323" s="12">
        <v>17</v>
      </c>
      <c r="F323" s="12" t="s">
        <v>1173</v>
      </c>
      <c r="G323" s="12">
        <v>2</v>
      </c>
    </row>
    <row r="324" spans="1:7" x14ac:dyDescent="0.3">
      <c r="C324" s="4" t="s">
        <v>1194</v>
      </c>
      <c r="E324" s="12">
        <v>18</v>
      </c>
      <c r="F324" s="12" t="s">
        <v>1174</v>
      </c>
      <c r="G324" s="12">
        <v>2</v>
      </c>
    </row>
    <row r="325" spans="1:7" x14ac:dyDescent="0.3">
      <c r="C325" s="4" t="s">
        <v>1195</v>
      </c>
      <c r="E325" s="12">
        <v>19</v>
      </c>
      <c r="F325" s="12" t="s">
        <v>1175</v>
      </c>
      <c r="G325" s="12">
        <v>1</v>
      </c>
    </row>
    <row r="326" spans="1:7" x14ac:dyDescent="0.3">
      <c r="E326" s="12">
        <v>20</v>
      </c>
      <c r="F326" s="12" t="s">
        <v>1176</v>
      </c>
      <c r="G326" s="12">
        <v>1</v>
      </c>
    </row>
    <row r="327" spans="1:7" x14ac:dyDescent="0.3">
      <c r="A327" s="4">
        <v>2</v>
      </c>
      <c r="E327" s="12">
        <v>21</v>
      </c>
      <c r="F327" s="12" t="s">
        <v>1177</v>
      </c>
      <c r="G327" s="12">
        <v>1</v>
      </c>
    </row>
    <row r="328" spans="1:7" x14ac:dyDescent="0.3">
      <c r="E328" s="12">
        <v>22</v>
      </c>
      <c r="F328" s="12" t="s">
        <v>1178</v>
      </c>
      <c r="G328" s="12">
        <v>1</v>
      </c>
    </row>
    <row r="329" spans="1:7" x14ac:dyDescent="0.3">
      <c r="E329" s="12">
        <v>23</v>
      </c>
      <c r="F329" s="12" t="s">
        <v>1179</v>
      </c>
      <c r="G329" s="12">
        <v>1</v>
      </c>
    </row>
    <row r="330" spans="1:7" x14ac:dyDescent="0.3">
      <c r="E330" s="12">
        <v>24</v>
      </c>
      <c r="F330" s="12" t="s">
        <v>1180</v>
      </c>
      <c r="G330" s="12">
        <v>2</v>
      </c>
    </row>
    <row r="331" spans="1:7" x14ac:dyDescent="0.3">
      <c r="C331" s="4" t="s">
        <v>1196</v>
      </c>
      <c r="E331" s="12">
        <v>25</v>
      </c>
      <c r="F331" s="12" t="s">
        <v>1181</v>
      </c>
      <c r="G331" s="12">
        <v>1</v>
      </c>
    </row>
    <row r="332" spans="1:7" x14ac:dyDescent="0.3">
      <c r="C332" s="4" t="s">
        <v>1197</v>
      </c>
      <c r="E332" s="12">
        <v>26</v>
      </c>
      <c r="F332" s="12" t="s">
        <v>1174</v>
      </c>
      <c r="G332" s="12">
        <v>4</v>
      </c>
    </row>
    <row r="333" spans="1:7" x14ac:dyDescent="0.3">
      <c r="F333" s="115" t="s">
        <v>1182</v>
      </c>
      <c r="G333" s="118">
        <f>SUM(G307:G332)</f>
        <v>252</v>
      </c>
    </row>
    <row r="334" spans="1:7" x14ac:dyDescent="0.3">
      <c r="A334" s="4">
        <v>3</v>
      </c>
    </row>
    <row r="335" spans="1:7" x14ac:dyDescent="0.3">
      <c r="E335" s="4" t="s">
        <v>1183</v>
      </c>
    </row>
    <row r="341" spans="1:3" x14ac:dyDescent="0.3">
      <c r="C341" s="4" t="s">
        <v>1198</v>
      </c>
    </row>
    <row r="342" spans="1:3" x14ac:dyDescent="0.3">
      <c r="C342" s="4" t="s">
        <v>1199</v>
      </c>
    </row>
    <row r="344" spans="1:3" x14ac:dyDescent="0.3">
      <c r="A344" s="4">
        <v>4</v>
      </c>
    </row>
    <row r="352" spans="1:3" x14ac:dyDescent="0.3">
      <c r="C352" s="4" t="s">
        <v>1200</v>
      </c>
    </row>
    <row r="353" spans="1:3" x14ac:dyDescent="0.3">
      <c r="C353" s="4" t="s">
        <v>1201</v>
      </c>
    </row>
    <row r="355" spans="1:3" x14ac:dyDescent="0.3">
      <c r="A355" s="4">
        <v>5</v>
      </c>
    </row>
    <row r="361" spans="1:3" x14ac:dyDescent="0.3">
      <c r="C361" s="4" t="s">
        <v>1202</v>
      </c>
    </row>
    <row r="362" spans="1:3" x14ac:dyDescent="0.3">
      <c r="C362" s="4" t="s">
        <v>1203</v>
      </c>
    </row>
    <row r="364" spans="1:3" x14ac:dyDescent="0.3">
      <c r="A364" s="4">
        <v>6</v>
      </c>
    </row>
    <row r="369" spans="1:4" x14ac:dyDescent="0.3">
      <c r="C369" s="4" t="s">
        <v>1204</v>
      </c>
    </row>
    <row r="370" spans="1:4" x14ac:dyDescent="0.3">
      <c r="C370" s="4" t="s">
        <v>1205</v>
      </c>
    </row>
    <row r="372" spans="1:4" x14ac:dyDescent="0.3">
      <c r="A372" s="4">
        <v>7</v>
      </c>
    </row>
    <row r="379" spans="1:4" x14ac:dyDescent="0.3">
      <c r="C379" s="4" t="s">
        <v>1206</v>
      </c>
      <c r="D379" s="4" t="s">
        <v>1164</v>
      </c>
    </row>
    <row r="380" spans="1:4" x14ac:dyDescent="0.3">
      <c r="C380" s="4" t="s">
        <v>1207</v>
      </c>
      <c r="D380" s="4">
        <v>15</v>
      </c>
    </row>
    <row r="382" spans="1:4" x14ac:dyDescent="0.3">
      <c r="A382" s="4">
        <v>8</v>
      </c>
    </row>
    <row r="388" spans="1:3" x14ac:dyDescent="0.3">
      <c r="C388" s="4" t="s">
        <v>1208</v>
      </c>
    </row>
    <row r="389" spans="1:3" x14ac:dyDescent="0.3">
      <c r="C389" s="4" t="s">
        <v>1203</v>
      </c>
    </row>
    <row r="391" spans="1:3" x14ac:dyDescent="0.3">
      <c r="A391" s="4">
        <v>9</v>
      </c>
    </row>
    <row r="400" spans="1:3" x14ac:dyDescent="0.3">
      <c r="C400" s="4" t="s">
        <v>1209</v>
      </c>
    </row>
    <row r="401" spans="1:3" x14ac:dyDescent="0.3">
      <c r="C401" s="4" t="s">
        <v>1210</v>
      </c>
    </row>
    <row r="403" spans="1:3" x14ac:dyDescent="0.3">
      <c r="A403" s="4">
        <v>10</v>
      </c>
    </row>
    <row r="411" spans="1:3" x14ac:dyDescent="0.3">
      <c r="C411" s="4" t="s">
        <v>1211</v>
      </c>
    </row>
    <row r="412" spans="1:3" x14ac:dyDescent="0.3">
      <c r="C412" s="4" t="s">
        <v>1212</v>
      </c>
    </row>
    <row r="414" spans="1:3" x14ac:dyDescent="0.3">
      <c r="A414" s="4">
        <v>11</v>
      </c>
    </row>
    <row r="418" spans="1:3" x14ac:dyDescent="0.3">
      <c r="C418" s="4" t="s">
        <v>1213</v>
      </c>
    </row>
    <row r="419" spans="1:3" x14ac:dyDescent="0.3">
      <c r="C419" s="4" t="s">
        <v>1203</v>
      </c>
    </row>
    <row r="421" spans="1:3" x14ac:dyDescent="0.3">
      <c r="A421" s="4">
        <v>12</v>
      </c>
    </row>
    <row r="429" spans="1:3" x14ac:dyDescent="0.3">
      <c r="C429" s="4" t="s">
        <v>1214</v>
      </c>
    </row>
    <row r="430" spans="1:3" x14ac:dyDescent="0.3">
      <c r="C430" s="4" t="s">
        <v>1203</v>
      </c>
    </row>
    <row r="432" spans="1:3" x14ac:dyDescent="0.3">
      <c r="A432" s="4">
        <v>13</v>
      </c>
    </row>
    <row r="437" spans="1:3" x14ac:dyDescent="0.3">
      <c r="C437" s="4" t="s">
        <v>1215</v>
      </c>
    </row>
    <row r="438" spans="1:3" x14ac:dyDescent="0.3">
      <c r="C438" s="4" t="s">
        <v>1203</v>
      </c>
    </row>
    <row r="439" spans="1:3" x14ac:dyDescent="0.3">
      <c r="C439" s="4" t="s">
        <v>1184</v>
      </c>
    </row>
    <row r="440" spans="1:3" x14ac:dyDescent="0.3">
      <c r="A440" s="4">
        <v>14</v>
      </c>
    </row>
    <row r="447" spans="1:3" x14ac:dyDescent="0.3">
      <c r="C447" s="4" t="s">
        <v>1216</v>
      </c>
    </row>
    <row r="448" spans="1:3" x14ac:dyDescent="0.3">
      <c r="C448" s="4" t="s">
        <v>1203</v>
      </c>
    </row>
    <row r="449" spans="1:3" x14ac:dyDescent="0.3">
      <c r="C449" s="4" t="s">
        <v>1185</v>
      </c>
    </row>
    <row r="450" spans="1:3" x14ac:dyDescent="0.3">
      <c r="A450" s="4">
        <v>15</v>
      </c>
    </row>
    <row r="455" spans="1:3" x14ac:dyDescent="0.3">
      <c r="C455" s="4" t="s">
        <v>1186</v>
      </c>
    </row>
    <row r="456" spans="1:3" x14ac:dyDescent="0.3">
      <c r="C456" s="4" t="s">
        <v>1217</v>
      </c>
    </row>
    <row r="457" spans="1:3" x14ac:dyDescent="0.3">
      <c r="C457" s="4" t="s">
        <v>1203</v>
      </c>
    </row>
    <row r="458" spans="1:3" x14ac:dyDescent="0.3">
      <c r="A458" s="4">
        <v>16</v>
      </c>
    </row>
    <row r="461" spans="1:3" x14ac:dyDescent="0.3">
      <c r="C461" s="4" t="s">
        <v>1187</v>
      </c>
    </row>
    <row r="462" spans="1:3" x14ac:dyDescent="0.3">
      <c r="C462" s="4" t="s">
        <v>1218</v>
      </c>
    </row>
    <row r="463" spans="1:3" x14ac:dyDescent="0.3">
      <c r="C463" s="4" t="s">
        <v>1219</v>
      </c>
    </row>
    <row r="464" spans="1:3" x14ac:dyDescent="0.3">
      <c r="A464" s="4">
        <v>17</v>
      </c>
    </row>
    <row r="467" spans="1:3" x14ac:dyDescent="0.3">
      <c r="C467" s="4" t="s">
        <v>1188</v>
      </c>
    </row>
    <row r="468" spans="1:3" x14ac:dyDescent="0.3">
      <c r="C468" s="4" t="s">
        <v>1220</v>
      </c>
    </row>
    <row r="469" spans="1:3" x14ac:dyDescent="0.3">
      <c r="C469" s="4" t="s">
        <v>1219</v>
      </c>
    </row>
    <row r="470" spans="1:3" x14ac:dyDescent="0.3">
      <c r="A470" s="4">
        <v>18</v>
      </c>
      <c r="C470" s="4" t="s">
        <v>1221</v>
      </c>
    </row>
    <row r="471" spans="1:3" x14ac:dyDescent="0.3">
      <c r="C471" s="4" t="s">
        <v>1203</v>
      </c>
    </row>
    <row r="472" spans="1:3" x14ac:dyDescent="0.3">
      <c r="A472" s="4">
        <v>19</v>
      </c>
      <c r="C472" s="4" t="s">
        <v>1222</v>
      </c>
    </row>
    <row r="473" spans="1:3" x14ac:dyDescent="0.3">
      <c r="C473" s="4" t="s">
        <v>1203</v>
      </c>
    </row>
    <row r="474" spans="1:3" x14ac:dyDescent="0.3">
      <c r="A474" s="4">
        <v>20</v>
      </c>
    </row>
    <row r="478" spans="1:3" x14ac:dyDescent="0.3">
      <c r="C478" s="4" t="s">
        <v>1223</v>
      </c>
    </row>
    <row r="479" spans="1:3" x14ac:dyDescent="0.3">
      <c r="C479" s="4" t="s">
        <v>1203</v>
      </c>
    </row>
    <row r="480" spans="1:3" x14ac:dyDescent="0.3">
      <c r="C480" s="4" t="s">
        <v>1224</v>
      </c>
    </row>
    <row r="481" spans="1:3" x14ac:dyDescent="0.3">
      <c r="A481" s="4">
        <v>21</v>
      </c>
      <c r="C481" s="4" t="s">
        <v>1203</v>
      </c>
    </row>
    <row r="483" spans="1:3" x14ac:dyDescent="0.3">
      <c r="A483" s="4">
        <v>22</v>
      </c>
    </row>
    <row r="484" spans="1:3" x14ac:dyDescent="0.3">
      <c r="C484" s="4" t="s">
        <v>1189</v>
      </c>
    </row>
    <row r="485" spans="1:3" x14ac:dyDescent="0.3">
      <c r="C485" s="4" t="s">
        <v>1225</v>
      </c>
    </row>
    <row r="486" spans="1:3" x14ac:dyDescent="0.3">
      <c r="C486" s="4" t="s">
        <v>1203</v>
      </c>
    </row>
    <row r="488" spans="1:3" x14ac:dyDescent="0.3">
      <c r="A488" s="4">
        <v>23</v>
      </c>
    </row>
    <row r="493" spans="1:3" x14ac:dyDescent="0.3">
      <c r="C493" s="4" t="s">
        <v>1190</v>
      </c>
    </row>
    <row r="494" spans="1:3" x14ac:dyDescent="0.3">
      <c r="C494" s="4" t="s">
        <v>1226</v>
      </c>
    </row>
    <row r="495" spans="1:3" x14ac:dyDescent="0.3">
      <c r="C495" s="4" t="s">
        <v>1219</v>
      </c>
    </row>
    <row r="497" spans="1:3" x14ac:dyDescent="0.3">
      <c r="A497" s="4">
        <v>24</v>
      </c>
    </row>
    <row r="501" spans="1:3" x14ac:dyDescent="0.3">
      <c r="C501" s="4" t="s">
        <v>1191</v>
      </c>
    </row>
    <row r="502" spans="1:3" x14ac:dyDescent="0.3">
      <c r="C502" s="4" t="s">
        <v>1227</v>
      </c>
    </row>
    <row r="503" spans="1:3" x14ac:dyDescent="0.3">
      <c r="C503" s="4" t="s">
        <v>1203</v>
      </c>
    </row>
    <row r="504" spans="1:3" x14ac:dyDescent="0.3">
      <c r="A504" s="4">
        <v>25</v>
      </c>
    </row>
    <row r="511" spans="1:3" x14ac:dyDescent="0.3">
      <c r="C511" s="4" t="s">
        <v>1220</v>
      </c>
    </row>
    <row r="512" spans="1:3" x14ac:dyDescent="0.3">
      <c r="C512" s="4" t="s">
        <v>1228</v>
      </c>
    </row>
    <row r="514" spans="1:9" x14ac:dyDescent="0.3">
      <c r="A514" s="4">
        <v>26</v>
      </c>
    </row>
    <row r="523" spans="1:9" x14ac:dyDescent="0.3">
      <c r="B523" s="58" t="s">
        <v>2721</v>
      </c>
      <c r="C523" s="59"/>
      <c r="D523" s="59"/>
      <c r="E523" s="59"/>
      <c r="F523" s="59"/>
      <c r="G523" s="59"/>
      <c r="I523" s="5"/>
    </row>
    <row r="524" spans="1:9" x14ac:dyDescent="0.3">
      <c r="B524" s="58" t="s">
        <v>2986</v>
      </c>
      <c r="C524" s="59"/>
      <c r="D524" s="59"/>
      <c r="E524" s="59"/>
      <c r="F524" s="59"/>
      <c r="G524" s="59"/>
      <c r="I524" s="5"/>
    </row>
    <row r="525" spans="1:9" x14ac:dyDescent="0.3">
      <c r="B525" s="59" t="s">
        <v>2719</v>
      </c>
      <c r="C525" s="59"/>
      <c r="D525" s="59"/>
      <c r="E525" s="59"/>
      <c r="F525" s="59"/>
      <c r="G525" s="59"/>
    </row>
    <row r="526" spans="1:9" x14ac:dyDescent="0.3">
      <c r="B526" s="59" t="s">
        <v>2720</v>
      </c>
      <c r="C526" s="59"/>
      <c r="D526" s="59"/>
      <c r="E526" s="59"/>
      <c r="F526" s="59"/>
      <c r="G526" s="59"/>
    </row>
    <row r="527" spans="1:9" x14ac:dyDescent="0.3">
      <c r="B527" s="5"/>
      <c r="C527" s="5"/>
      <c r="D527" s="5"/>
      <c r="E527" s="5"/>
      <c r="F527" s="5"/>
      <c r="G527" s="5"/>
    </row>
    <row r="528" spans="1:9" x14ac:dyDescent="0.3">
      <c r="B528" s="61" t="s">
        <v>555</v>
      </c>
      <c r="I528" s="5"/>
    </row>
    <row r="529" spans="2:90" x14ac:dyDescent="0.3">
      <c r="B529" s="3" t="s">
        <v>2725</v>
      </c>
      <c r="I529" s="5"/>
    </row>
    <row r="530" spans="2:90" x14ac:dyDescent="0.3">
      <c r="B530" s="3" t="s">
        <v>556</v>
      </c>
      <c r="I530" s="5"/>
    </row>
    <row r="531" spans="2:90" x14ac:dyDescent="0.3">
      <c r="B531" s="3" t="s">
        <v>3064</v>
      </c>
      <c r="I531" s="5"/>
    </row>
    <row r="532" spans="2:90" x14ac:dyDescent="0.3">
      <c r="B532" s="4" t="s">
        <v>2987</v>
      </c>
      <c r="C532" s="63"/>
      <c r="F532" s="63"/>
      <c r="H532" s="5"/>
      <c r="I532" s="5"/>
      <c r="J532" s="46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</row>
    <row r="533" spans="2:90" x14ac:dyDescent="0.3">
      <c r="B533" s="3" t="s">
        <v>583</v>
      </c>
      <c r="I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</row>
    <row r="534" spans="2:90" x14ac:dyDescent="0.3">
      <c r="B534" s="3" t="s">
        <v>584</v>
      </c>
      <c r="I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</row>
    <row r="535" spans="2:90" x14ac:dyDescent="0.3">
      <c r="B535" s="3" t="s">
        <v>585</v>
      </c>
      <c r="I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</row>
    <row r="536" spans="2:90" x14ac:dyDescent="0.3">
      <c r="B536" s="3" t="s">
        <v>586</v>
      </c>
      <c r="I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</row>
    <row r="537" spans="2:90" x14ac:dyDescent="0.3">
      <c r="B537" s="3" t="s">
        <v>2722</v>
      </c>
      <c r="I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</row>
    <row r="538" spans="2:90" x14ac:dyDescent="0.3">
      <c r="B538" s="60" t="s">
        <v>2833</v>
      </c>
      <c r="I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</row>
    <row r="539" spans="2:90" x14ac:dyDescent="0.3">
      <c r="B539" s="93" t="s">
        <v>2855</v>
      </c>
      <c r="C539" s="5"/>
      <c r="I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</row>
    <row r="540" spans="2:90" x14ac:dyDescent="0.3">
      <c r="B540" s="3" t="s">
        <v>2713</v>
      </c>
      <c r="I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</row>
    <row r="541" spans="2:90" x14ac:dyDescent="0.3">
      <c r="B541" s="4" t="s">
        <v>2724</v>
      </c>
      <c r="I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</row>
    <row r="542" spans="2:90" x14ac:dyDescent="0.3">
      <c r="B542" s="4" t="s">
        <v>2988</v>
      </c>
      <c r="I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</row>
    <row r="543" spans="2:90" x14ac:dyDescent="0.3">
      <c r="B543" s="4" t="s">
        <v>2856</v>
      </c>
      <c r="I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</row>
    <row r="544" spans="2:90" x14ac:dyDescent="0.3">
      <c r="B544" s="4" t="s">
        <v>2989</v>
      </c>
      <c r="I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</row>
    <row r="545" spans="1:90" x14ac:dyDescent="0.3">
      <c r="B545" s="4" t="s">
        <v>2853</v>
      </c>
      <c r="I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</row>
    <row r="546" spans="1:90" x14ac:dyDescent="0.3">
      <c r="I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</row>
    <row r="547" spans="1:90" x14ac:dyDescent="0.3">
      <c r="A547" s="5"/>
      <c r="B547" s="61" t="s">
        <v>563</v>
      </c>
      <c r="I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</row>
    <row r="548" spans="1:90" x14ac:dyDescent="0.3">
      <c r="I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</row>
    <row r="549" spans="1:90" s="5" customFormat="1" ht="18" customHeight="1" x14ac:dyDescent="0.3">
      <c r="B549" s="64" t="s">
        <v>2857</v>
      </c>
    </row>
    <row r="550" spans="1:90" ht="12.75" customHeight="1" x14ac:dyDescent="0.3">
      <c r="B550" s="64" t="s">
        <v>2865</v>
      </c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</row>
    <row r="551" spans="1:90" x14ac:dyDescent="0.3">
      <c r="B551" s="3" t="s">
        <v>589</v>
      </c>
      <c r="I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</row>
    <row r="552" spans="1:90" ht="17.25" customHeight="1" x14ac:dyDescent="0.3">
      <c r="B552" s="64" t="s">
        <v>2796</v>
      </c>
      <c r="I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</row>
    <row r="553" spans="1:90" ht="17.25" customHeight="1" x14ac:dyDescent="0.3">
      <c r="B553" s="64" t="s">
        <v>2866</v>
      </c>
      <c r="I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</row>
    <row r="554" spans="1:90" ht="17.25" customHeight="1" x14ac:dyDescent="0.3">
      <c r="B554" s="3" t="s">
        <v>2867</v>
      </c>
      <c r="I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</row>
    <row r="555" spans="1:90" x14ac:dyDescent="0.3">
      <c r="B555" s="4" t="s">
        <v>2868</v>
      </c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</row>
    <row r="556" spans="1:90" ht="17.25" customHeight="1" x14ac:dyDescent="0.3">
      <c r="B556" s="139"/>
      <c r="I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</row>
    <row r="557" spans="1:90" x14ac:dyDescent="0.3">
      <c r="A557" s="5"/>
      <c r="B557" s="61" t="s">
        <v>564</v>
      </c>
      <c r="I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</row>
    <row r="558" spans="1:90" x14ac:dyDescent="0.3">
      <c r="I558" s="5"/>
      <c r="P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</row>
    <row r="559" spans="1:90" s="5" customFormat="1" x14ac:dyDescent="0.3">
      <c r="A559" s="4"/>
      <c r="B559" s="3" t="s">
        <v>565</v>
      </c>
      <c r="C559" s="4"/>
      <c r="D559" s="4"/>
      <c r="E559" s="4"/>
      <c r="F559" s="4"/>
      <c r="G559" s="4"/>
      <c r="H559" s="4"/>
      <c r="J559" s="4"/>
      <c r="K559" s="4"/>
      <c r="L559" s="4"/>
      <c r="M559" s="4"/>
      <c r="N559" s="4"/>
      <c r="O559" s="4"/>
      <c r="P559" s="4"/>
    </row>
    <row r="560" spans="1:90" x14ac:dyDescent="0.3">
      <c r="B560" s="3" t="s">
        <v>566</v>
      </c>
      <c r="I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</row>
    <row r="561" spans="1:90" x14ac:dyDescent="0.3">
      <c r="B561" s="60" t="s">
        <v>567</v>
      </c>
      <c r="I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</row>
    <row r="562" spans="1:90" x14ac:dyDescent="0.3">
      <c r="B562" s="3" t="s">
        <v>588</v>
      </c>
      <c r="I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</row>
    <row r="563" spans="1:90" s="5" customFormat="1" x14ac:dyDescent="0.3">
      <c r="B563" s="64" t="s">
        <v>2858</v>
      </c>
    </row>
    <row r="564" spans="1:90" x14ac:dyDescent="0.3">
      <c r="B564" s="3" t="s">
        <v>2852</v>
      </c>
      <c r="I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</row>
    <row r="565" spans="1:90" x14ac:dyDescent="0.3">
      <c r="B565" s="3" t="s">
        <v>2990</v>
      </c>
    </row>
    <row r="566" spans="1:90" x14ac:dyDescent="0.3">
      <c r="B566" s="3"/>
    </row>
    <row r="567" spans="1:90" x14ac:dyDescent="0.3">
      <c r="B567" s="140" t="s">
        <v>2851</v>
      </c>
    </row>
    <row r="568" spans="1:90" x14ac:dyDescent="0.3">
      <c r="B568" s="140"/>
    </row>
    <row r="569" spans="1:90" x14ac:dyDescent="0.3">
      <c r="A569" s="5"/>
      <c r="B569" s="3" t="s">
        <v>2859</v>
      </c>
      <c r="I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</row>
    <row r="570" spans="1:90" x14ac:dyDescent="0.3">
      <c r="A570" s="5"/>
      <c r="B570" s="61"/>
      <c r="I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</row>
    <row r="571" spans="1:90" x14ac:dyDescent="0.3">
      <c r="B571" s="61" t="s">
        <v>568</v>
      </c>
      <c r="I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</row>
    <row r="572" spans="1:90" x14ac:dyDescent="0.3">
      <c r="B572" s="61"/>
      <c r="I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</row>
    <row r="573" spans="1:90" x14ac:dyDescent="0.3">
      <c r="B573" s="3" t="s">
        <v>569</v>
      </c>
      <c r="I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</row>
    <row r="574" spans="1:90" x14ac:dyDescent="0.3">
      <c r="B574" s="60" t="s">
        <v>582</v>
      </c>
      <c r="I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</row>
    <row r="575" spans="1:90" x14ac:dyDescent="0.3">
      <c r="B575" s="3" t="s">
        <v>574</v>
      </c>
      <c r="I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</row>
    <row r="576" spans="1:90" x14ac:dyDescent="0.3">
      <c r="B576" s="3" t="s">
        <v>2943</v>
      </c>
      <c r="I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</row>
    <row r="577" spans="2:90" x14ac:dyDescent="0.3">
      <c r="B577" s="3" t="s">
        <v>2869</v>
      </c>
      <c r="I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</row>
    <row r="578" spans="2:90" x14ac:dyDescent="0.3">
      <c r="B578" s="4" t="s">
        <v>2991</v>
      </c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</row>
    <row r="579" spans="2:90" x14ac:dyDescent="0.3"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</row>
    <row r="580" spans="2:90" x14ac:dyDescent="0.3">
      <c r="B580" s="61" t="s">
        <v>570</v>
      </c>
      <c r="I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</row>
    <row r="581" spans="2:90" x14ac:dyDescent="0.3">
      <c r="B581" s="4" t="s">
        <v>2850</v>
      </c>
    </row>
    <row r="584" spans="2:90" x14ac:dyDescent="0.3">
      <c r="B584" s="59" t="s">
        <v>2870</v>
      </c>
      <c r="C584" s="59"/>
      <c r="D584" s="59"/>
      <c r="E584" s="59"/>
      <c r="F584" s="59"/>
      <c r="G584" s="59"/>
    </row>
    <row r="585" spans="2:90" x14ac:dyDescent="0.3">
      <c r="B585" s="59" t="s">
        <v>2860</v>
      </c>
      <c r="C585" s="59"/>
      <c r="D585" s="59"/>
      <c r="E585" s="59"/>
      <c r="F585" s="59"/>
      <c r="G585" s="59"/>
    </row>
    <row r="586" spans="2:90" x14ac:dyDescent="0.3">
      <c r="B586" s="59" t="s">
        <v>2826</v>
      </c>
      <c r="C586" s="59"/>
      <c r="D586" s="59"/>
      <c r="E586" s="59"/>
      <c r="F586" s="59"/>
      <c r="G586" s="59"/>
    </row>
    <row r="587" spans="2:90" s="136" customFormat="1" x14ac:dyDescent="0.3"/>
    <row r="588" spans="2:90" s="5" customFormat="1" x14ac:dyDescent="0.3">
      <c r="B588" s="36" t="s">
        <v>2815</v>
      </c>
      <c r="C588" s="66"/>
    </row>
    <row r="589" spans="2:90" s="5" customFormat="1" x14ac:dyDescent="0.3">
      <c r="B589" s="4" t="s">
        <v>2861</v>
      </c>
      <c r="C589" s="66"/>
    </row>
    <row r="590" spans="2:90" s="5" customFormat="1" x14ac:dyDescent="0.3">
      <c r="B590" s="4" t="s">
        <v>2862</v>
      </c>
      <c r="C590" s="66"/>
    </row>
    <row r="591" spans="2:90" s="5" customFormat="1" x14ac:dyDescent="0.3">
      <c r="B591" s="4" t="s">
        <v>2863</v>
      </c>
      <c r="C591" s="66"/>
    </row>
    <row r="592" spans="2:90" s="5" customFormat="1" x14ac:dyDescent="0.3">
      <c r="B592" s="4" t="s">
        <v>2864</v>
      </c>
      <c r="C592" s="66"/>
    </row>
    <row r="595" spans="2:4" x14ac:dyDescent="0.3">
      <c r="B595" s="73" t="s">
        <v>2912</v>
      </c>
      <c r="C595" s="59"/>
      <c r="D595" s="59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31"/>
  <sheetViews>
    <sheetView topLeftCell="A100" workbookViewId="0">
      <selection activeCell="B100" sqref="B100"/>
    </sheetView>
  </sheetViews>
  <sheetFormatPr defaultColWidth="9.109375" defaultRowHeight="14.4" x14ac:dyDescent="0.3"/>
  <cols>
    <col min="1" max="1" width="4.109375" style="4" customWidth="1"/>
    <col min="2" max="2" width="38.5546875" style="4" customWidth="1"/>
    <col min="3" max="3" width="25" style="4" customWidth="1"/>
    <col min="4" max="4" width="17.109375" style="4" customWidth="1"/>
    <col min="5" max="5" width="15.109375" style="4" customWidth="1"/>
    <col min="6" max="6" width="14.33203125" style="4" customWidth="1"/>
    <col min="7" max="7" width="11.6640625" style="4" customWidth="1"/>
    <col min="8" max="8" width="13.5546875" style="4" customWidth="1"/>
    <col min="9" max="9" width="21.109375" style="4" customWidth="1"/>
    <col min="10" max="10" width="16.44140625" style="4" customWidth="1"/>
    <col min="11" max="11" width="17.109375" style="4" customWidth="1"/>
    <col min="12" max="12" width="17.44140625" style="4" customWidth="1"/>
    <col min="13" max="13" width="10.6640625" style="4" customWidth="1"/>
    <col min="14" max="16384" width="9.109375" style="4"/>
  </cols>
  <sheetData>
    <row r="1" spans="1:14" x14ac:dyDescent="0.3">
      <c r="B1" s="36" t="s">
        <v>2999</v>
      </c>
      <c r="I1" s="36"/>
      <c r="J1" s="36"/>
      <c r="K1" s="36"/>
      <c r="L1" s="36"/>
    </row>
    <row r="3" spans="1:14" ht="54.75" customHeight="1" x14ac:dyDescent="0.3">
      <c r="A3" s="12" t="s">
        <v>0</v>
      </c>
      <c r="B3" s="47" t="s">
        <v>1</v>
      </c>
      <c r="C3" s="50" t="s">
        <v>2</v>
      </c>
      <c r="D3" s="50" t="s">
        <v>487</v>
      </c>
      <c r="E3" s="50" t="s">
        <v>1235</v>
      </c>
      <c r="F3" s="50" t="s">
        <v>1236</v>
      </c>
      <c r="G3" s="47" t="s">
        <v>7</v>
      </c>
      <c r="H3" s="50" t="s">
        <v>8</v>
      </c>
      <c r="I3" s="50" t="s">
        <v>1237</v>
      </c>
      <c r="J3" s="50" t="s">
        <v>1238</v>
      </c>
      <c r="K3" s="47" t="s">
        <v>10</v>
      </c>
      <c r="L3" s="47" t="s">
        <v>12</v>
      </c>
      <c r="M3" s="47" t="s">
        <v>14</v>
      </c>
      <c r="N3" s="38" t="s">
        <v>490</v>
      </c>
    </row>
    <row r="4" spans="1:14" ht="12.75" customHeight="1" x14ac:dyDescent="0.3">
      <c r="A4" s="12">
        <v>1</v>
      </c>
      <c r="B4" s="31" t="s">
        <v>871</v>
      </c>
      <c r="C4" s="32" t="s">
        <v>1239</v>
      </c>
      <c r="D4" s="12"/>
      <c r="E4" s="12"/>
      <c r="F4" s="12">
        <v>1</v>
      </c>
      <c r="G4" s="12"/>
      <c r="H4" s="12">
        <v>20.36</v>
      </c>
      <c r="I4" s="12"/>
      <c r="J4" s="12"/>
      <c r="K4" s="12">
        <v>20.36</v>
      </c>
      <c r="L4" s="12">
        <v>1</v>
      </c>
      <c r="M4" s="12"/>
      <c r="N4" s="12" t="s">
        <v>39</v>
      </c>
    </row>
    <row r="5" spans="1:14" ht="16.5" customHeight="1" x14ac:dyDescent="0.3">
      <c r="A5" s="12">
        <v>2</v>
      </c>
      <c r="B5" s="33" t="s">
        <v>1240</v>
      </c>
      <c r="C5" s="32" t="s">
        <v>1241</v>
      </c>
      <c r="D5" s="12"/>
      <c r="E5" s="12">
        <v>1</v>
      </c>
      <c r="F5" s="12"/>
      <c r="G5" s="12"/>
      <c r="H5" s="12">
        <v>20.95</v>
      </c>
      <c r="I5" s="12"/>
      <c r="J5" s="12">
        <v>20.95</v>
      </c>
      <c r="K5" s="12"/>
      <c r="L5" s="12">
        <v>1</v>
      </c>
      <c r="M5" s="12"/>
      <c r="N5" s="12" t="s">
        <v>39</v>
      </c>
    </row>
    <row r="6" spans="1:14" ht="13.5" customHeight="1" x14ac:dyDescent="0.3">
      <c r="A6" s="12">
        <v>3</v>
      </c>
      <c r="B6" s="33" t="s">
        <v>64</v>
      </c>
      <c r="C6" s="33" t="s">
        <v>1242</v>
      </c>
      <c r="D6" s="12"/>
      <c r="E6" s="12">
        <v>1</v>
      </c>
      <c r="F6" s="12"/>
      <c r="G6" s="12"/>
      <c r="H6" s="12">
        <v>5.5</v>
      </c>
      <c r="I6" s="12">
        <v>5.5</v>
      </c>
      <c r="J6" s="12"/>
      <c r="K6" s="12"/>
      <c r="L6" s="12">
        <v>1</v>
      </c>
      <c r="M6" s="12"/>
      <c r="N6" s="12" t="s">
        <v>39</v>
      </c>
    </row>
    <row r="7" spans="1:14" ht="15" customHeight="1" x14ac:dyDescent="0.3">
      <c r="A7" s="12">
        <v>4</v>
      </c>
      <c r="B7" s="33" t="s">
        <v>1243</v>
      </c>
      <c r="C7" s="34" t="s">
        <v>1244</v>
      </c>
      <c r="D7" s="12"/>
      <c r="E7" s="12">
        <v>1</v>
      </c>
      <c r="F7" s="12"/>
      <c r="G7" s="12"/>
      <c r="H7" s="12">
        <v>10.9</v>
      </c>
      <c r="I7" s="12">
        <v>10.9</v>
      </c>
      <c r="J7" s="12"/>
      <c r="K7" s="12"/>
      <c r="L7" s="12"/>
      <c r="M7" s="12"/>
      <c r="N7" s="12" t="s">
        <v>39</v>
      </c>
    </row>
    <row r="8" spans="1:14" ht="15.75" customHeight="1" x14ac:dyDescent="0.3">
      <c r="A8" s="12">
        <v>5</v>
      </c>
      <c r="B8" s="12" t="s">
        <v>1245</v>
      </c>
      <c r="C8" s="34" t="s">
        <v>1246</v>
      </c>
      <c r="D8" s="12"/>
      <c r="E8" s="12">
        <v>1</v>
      </c>
      <c r="F8" s="12"/>
      <c r="G8" s="12"/>
      <c r="H8" s="12">
        <v>22.5</v>
      </c>
      <c r="I8" s="12"/>
      <c r="J8" s="12">
        <v>22.5</v>
      </c>
      <c r="K8" s="12"/>
      <c r="L8" s="12"/>
      <c r="M8" s="12"/>
      <c r="N8" s="12" t="s">
        <v>39</v>
      </c>
    </row>
    <row r="9" spans="1:14" ht="14.25" customHeight="1" x14ac:dyDescent="0.3">
      <c r="A9" s="12">
        <v>6</v>
      </c>
      <c r="B9" s="12" t="s">
        <v>261</v>
      </c>
      <c r="C9" s="34" t="s">
        <v>1247</v>
      </c>
      <c r="D9" s="12">
        <v>1</v>
      </c>
      <c r="E9" s="12"/>
      <c r="F9" s="12"/>
      <c r="G9" s="12"/>
      <c r="H9" s="12">
        <v>13.6</v>
      </c>
      <c r="I9" s="12"/>
      <c r="J9" s="12"/>
      <c r="K9" s="12">
        <v>13.6</v>
      </c>
      <c r="L9" s="12">
        <v>1</v>
      </c>
      <c r="M9" s="12"/>
      <c r="N9" s="12" t="s">
        <v>39</v>
      </c>
    </row>
    <row r="10" spans="1:14" ht="15.75" customHeight="1" x14ac:dyDescent="0.3">
      <c r="A10" s="12">
        <v>7</v>
      </c>
      <c r="B10" s="12" t="s">
        <v>661</v>
      </c>
      <c r="C10" s="34" t="s">
        <v>1248</v>
      </c>
      <c r="D10" s="12"/>
      <c r="E10" s="12"/>
      <c r="F10" s="12"/>
      <c r="G10" s="12">
        <v>1</v>
      </c>
      <c r="H10" s="12">
        <v>3.39</v>
      </c>
      <c r="I10" s="12"/>
      <c r="J10" s="12"/>
      <c r="K10" s="12">
        <v>3.39</v>
      </c>
      <c r="L10" s="12">
        <v>1</v>
      </c>
      <c r="M10" s="12">
        <v>1</v>
      </c>
      <c r="N10" s="12" t="s">
        <v>39</v>
      </c>
    </row>
    <row r="11" spans="1:14" ht="12.75" customHeight="1" x14ac:dyDescent="0.3">
      <c r="A11" s="12">
        <v>8</v>
      </c>
      <c r="B11" s="12" t="s">
        <v>174</v>
      </c>
      <c r="C11" s="34" t="s">
        <v>1249</v>
      </c>
      <c r="D11" s="12">
        <v>1</v>
      </c>
      <c r="E11" s="12"/>
      <c r="F11" s="12"/>
      <c r="G11" s="12"/>
      <c r="H11" s="12">
        <v>2</v>
      </c>
      <c r="I11" s="12"/>
      <c r="J11" s="12"/>
      <c r="K11" s="12">
        <v>2</v>
      </c>
      <c r="L11" s="12"/>
      <c r="M11" s="12"/>
      <c r="N11" s="12" t="s">
        <v>39</v>
      </c>
    </row>
    <row r="12" spans="1:14" ht="14.25" customHeight="1" x14ac:dyDescent="0.3">
      <c r="A12" s="12">
        <v>9</v>
      </c>
      <c r="B12" s="12" t="s">
        <v>1250</v>
      </c>
      <c r="C12" s="34" t="s">
        <v>1251</v>
      </c>
      <c r="D12" s="12">
        <v>1</v>
      </c>
      <c r="E12" s="12"/>
      <c r="F12" s="12"/>
      <c r="G12" s="12"/>
      <c r="H12" s="12">
        <v>24.74</v>
      </c>
      <c r="I12" s="12"/>
      <c r="J12" s="12"/>
      <c r="K12" s="12">
        <v>24.74</v>
      </c>
      <c r="L12" s="12"/>
      <c r="M12" s="12"/>
      <c r="N12" s="12" t="s">
        <v>39</v>
      </c>
    </row>
    <row r="13" spans="1:14" ht="15.75" customHeight="1" x14ac:dyDescent="0.3">
      <c r="A13" s="12">
        <v>10</v>
      </c>
      <c r="B13" s="12" t="s">
        <v>1252</v>
      </c>
      <c r="C13" s="34" t="s">
        <v>1253</v>
      </c>
      <c r="D13" s="12"/>
      <c r="E13" s="12">
        <v>1</v>
      </c>
      <c r="F13" s="12"/>
      <c r="G13" s="12"/>
      <c r="H13" s="12">
        <v>18.649999999999999</v>
      </c>
      <c r="I13" s="12"/>
      <c r="J13" s="12"/>
      <c r="K13" s="12">
        <v>18.649999999999999</v>
      </c>
      <c r="L13" s="12">
        <v>1</v>
      </c>
      <c r="M13" s="12"/>
      <c r="N13" s="12" t="s">
        <v>39</v>
      </c>
    </row>
    <row r="14" spans="1:14" ht="15" customHeight="1" x14ac:dyDescent="0.3">
      <c r="A14" s="12">
        <v>11</v>
      </c>
      <c r="B14" s="12" t="s">
        <v>1254</v>
      </c>
      <c r="C14" s="34" t="s">
        <v>613</v>
      </c>
      <c r="D14" s="12"/>
      <c r="E14" s="12">
        <v>1</v>
      </c>
      <c r="F14" s="12"/>
      <c r="G14" s="12"/>
      <c r="H14" s="12">
        <v>14.93</v>
      </c>
      <c r="I14" s="12"/>
      <c r="J14" s="12">
        <v>14.93</v>
      </c>
      <c r="K14" s="12"/>
      <c r="L14" s="12">
        <v>1</v>
      </c>
      <c r="M14" s="12"/>
      <c r="N14" s="12" t="s">
        <v>39</v>
      </c>
    </row>
    <row r="15" spans="1:14" ht="15" customHeight="1" x14ac:dyDescent="0.3">
      <c r="A15" s="12">
        <v>12</v>
      </c>
      <c r="B15" s="12" t="s">
        <v>659</v>
      </c>
      <c r="C15" s="34" t="s">
        <v>614</v>
      </c>
      <c r="D15" s="12"/>
      <c r="E15" s="12"/>
      <c r="F15" s="12"/>
      <c r="G15" s="12">
        <v>1</v>
      </c>
      <c r="H15" s="12">
        <v>4.96</v>
      </c>
      <c r="I15" s="12"/>
      <c r="J15" s="12"/>
      <c r="K15" s="12">
        <v>4.96</v>
      </c>
      <c r="L15" s="12">
        <v>1</v>
      </c>
      <c r="M15" s="12">
        <v>2</v>
      </c>
      <c r="N15" s="12" t="s">
        <v>39</v>
      </c>
    </row>
    <row r="16" spans="1:14" ht="18.75" customHeight="1" x14ac:dyDescent="0.3">
      <c r="A16" s="12">
        <v>13</v>
      </c>
      <c r="B16" s="12" t="s">
        <v>1255</v>
      </c>
      <c r="C16" s="34" t="s">
        <v>615</v>
      </c>
      <c r="D16" s="12"/>
      <c r="E16" s="12"/>
      <c r="F16" s="12"/>
      <c r="G16" s="12">
        <v>1</v>
      </c>
      <c r="H16" s="12">
        <v>4.26</v>
      </c>
      <c r="I16" s="12"/>
      <c r="J16" s="12"/>
      <c r="K16" s="12">
        <v>4.26</v>
      </c>
      <c r="L16" s="12">
        <v>1</v>
      </c>
      <c r="M16" s="12">
        <v>2</v>
      </c>
      <c r="N16" s="12" t="s">
        <v>39</v>
      </c>
    </row>
    <row r="17" spans="1:14" ht="15" customHeight="1" x14ac:dyDescent="0.3">
      <c r="A17" s="12">
        <v>14</v>
      </c>
      <c r="B17" s="12" t="s">
        <v>1256</v>
      </c>
      <c r="C17" s="34" t="s">
        <v>616</v>
      </c>
      <c r="D17" s="12"/>
      <c r="E17" s="12">
        <v>1</v>
      </c>
      <c r="F17" s="12"/>
      <c r="G17" s="12"/>
      <c r="H17" s="12">
        <v>5</v>
      </c>
      <c r="I17" s="12"/>
      <c r="J17" s="12"/>
      <c r="K17" s="12">
        <v>5</v>
      </c>
      <c r="L17" s="12">
        <v>1</v>
      </c>
      <c r="M17" s="12"/>
      <c r="N17" s="12" t="s">
        <v>39</v>
      </c>
    </row>
    <row r="18" spans="1:14" ht="17.25" customHeight="1" x14ac:dyDescent="0.3">
      <c r="A18" s="12">
        <v>15</v>
      </c>
      <c r="B18" s="12" t="s">
        <v>64</v>
      </c>
      <c r="C18" s="34" t="s">
        <v>617</v>
      </c>
      <c r="D18" s="12">
        <v>1</v>
      </c>
      <c r="E18" s="12"/>
      <c r="F18" s="12"/>
      <c r="G18" s="12"/>
      <c r="H18" s="12">
        <v>3.57</v>
      </c>
      <c r="I18" s="12"/>
      <c r="J18" s="12"/>
      <c r="K18" s="12">
        <v>3.57</v>
      </c>
      <c r="L18" s="12"/>
      <c r="M18" s="12"/>
      <c r="N18" s="12" t="s">
        <v>39</v>
      </c>
    </row>
    <row r="19" spans="1:14" ht="15" customHeight="1" x14ac:dyDescent="0.3">
      <c r="A19" s="12">
        <v>16</v>
      </c>
      <c r="B19" s="12" t="s">
        <v>1257</v>
      </c>
      <c r="C19" s="34" t="s">
        <v>618</v>
      </c>
      <c r="D19" s="12"/>
      <c r="E19" s="12">
        <v>1</v>
      </c>
      <c r="F19" s="12"/>
      <c r="G19" s="12"/>
      <c r="H19" s="35">
        <v>10.85</v>
      </c>
      <c r="I19" s="12"/>
      <c r="J19" s="12"/>
      <c r="K19" s="12">
        <v>10.85</v>
      </c>
      <c r="L19" s="12"/>
      <c r="M19" s="12"/>
      <c r="N19" s="12" t="s">
        <v>39</v>
      </c>
    </row>
    <row r="20" spans="1:14" ht="17.25" customHeight="1" x14ac:dyDescent="0.3">
      <c r="A20" s="12">
        <v>17</v>
      </c>
      <c r="B20" s="12" t="s">
        <v>64</v>
      </c>
      <c r="C20" s="34" t="s">
        <v>619</v>
      </c>
      <c r="D20" s="12"/>
      <c r="E20" s="12">
        <v>1</v>
      </c>
      <c r="F20" s="12"/>
      <c r="G20" s="12"/>
      <c r="H20" s="35">
        <v>4.2699999999999996</v>
      </c>
      <c r="I20" s="12"/>
      <c r="J20" s="12"/>
      <c r="K20" s="12">
        <v>4.2699999999999996</v>
      </c>
      <c r="L20" s="12">
        <v>1</v>
      </c>
      <c r="M20" s="12"/>
      <c r="N20" s="12" t="s">
        <v>39</v>
      </c>
    </row>
    <row r="21" spans="1:14" ht="15.75" customHeight="1" x14ac:dyDescent="0.3">
      <c r="A21" s="12">
        <v>18</v>
      </c>
      <c r="B21" s="12" t="s">
        <v>1258</v>
      </c>
      <c r="C21" s="34" t="s">
        <v>620</v>
      </c>
      <c r="D21" s="12"/>
      <c r="E21" s="12">
        <v>1</v>
      </c>
      <c r="F21" s="12"/>
      <c r="G21" s="12"/>
      <c r="H21" s="35">
        <v>10.3</v>
      </c>
      <c r="I21" s="12">
        <v>10.3</v>
      </c>
      <c r="J21" s="12"/>
      <c r="K21" s="12"/>
      <c r="L21" s="12"/>
      <c r="M21" s="12"/>
      <c r="N21" s="12" t="s">
        <v>39</v>
      </c>
    </row>
    <row r="22" spans="1:14" ht="16.5" customHeight="1" x14ac:dyDescent="0.3">
      <c r="A22" s="12">
        <v>19</v>
      </c>
      <c r="B22" s="12" t="s">
        <v>64</v>
      </c>
      <c r="C22" s="34" t="s">
        <v>621</v>
      </c>
      <c r="D22" s="12"/>
      <c r="E22" s="12">
        <v>1</v>
      </c>
      <c r="F22" s="12"/>
      <c r="G22" s="12"/>
      <c r="H22" s="35">
        <v>4.83</v>
      </c>
      <c r="I22" s="12">
        <v>4.83</v>
      </c>
      <c r="J22" s="12"/>
      <c r="K22" s="12"/>
      <c r="L22" s="12">
        <v>1</v>
      </c>
      <c r="M22" s="12"/>
      <c r="N22" s="12" t="s">
        <v>39</v>
      </c>
    </row>
    <row r="23" spans="1:14" ht="14.25" customHeight="1" x14ac:dyDescent="0.3">
      <c r="A23" s="12">
        <v>20</v>
      </c>
      <c r="B23" s="12" t="s">
        <v>2994</v>
      </c>
      <c r="C23" s="34" t="s">
        <v>622</v>
      </c>
      <c r="D23" s="12"/>
      <c r="E23" s="12">
        <v>1</v>
      </c>
      <c r="F23" s="12"/>
      <c r="G23" s="12"/>
      <c r="H23" s="35">
        <v>24.03</v>
      </c>
      <c r="I23" s="12"/>
      <c r="J23" s="12">
        <v>24.03</v>
      </c>
      <c r="K23" s="12"/>
      <c r="L23" s="12">
        <v>1</v>
      </c>
      <c r="M23" s="12"/>
      <c r="N23" s="12" t="s">
        <v>39</v>
      </c>
    </row>
    <row r="24" spans="1:14" ht="15.75" customHeight="1" x14ac:dyDescent="0.3">
      <c r="A24" s="12">
        <v>21</v>
      </c>
      <c r="B24" s="12" t="s">
        <v>813</v>
      </c>
      <c r="C24" s="34" t="s">
        <v>1259</v>
      </c>
      <c r="D24" s="12"/>
      <c r="E24" s="12"/>
      <c r="F24" s="12">
        <v>1</v>
      </c>
      <c r="G24" s="12"/>
      <c r="H24" s="35">
        <v>14.38</v>
      </c>
      <c r="I24" s="12"/>
      <c r="J24" s="12"/>
      <c r="K24" s="12">
        <v>14.38</v>
      </c>
      <c r="L24" s="12"/>
      <c r="M24" s="12"/>
      <c r="N24" s="12" t="s">
        <v>39</v>
      </c>
    </row>
    <row r="25" spans="1:14" ht="12.75" customHeight="1" x14ac:dyDescent="0.3">
      <c r="A25" s="12">
        <v>22</v>
      </c>
      <c r="B25" s="12" t="s">
        <v>2995</v>
      </c>
      <c r="C25" s="34" t="s">
        <v>623</v>
      </c>
      <c r="D25" s="12"/>
      <c r="E25" s="12">
        <v>1</v>
      </c>
      <c r="F25" s="12"/>
      <c r="G25" s="12"/>
      <c r="H25" s="35">
        <v>16.649999999999999</v>
      </c>
      <c r="I25" s="12"/>
      <c r="J25" s="12">
        <v>16.649999999999999</v>
      </c>
      <c r="K25" s="12"/>
      <c r="L25" s="12">
        <v>1</v>
      </c>
      <c r="M25" s="12"/>
      <c r="N25" s="12" t="s">
        <v>39</v>
      </c>
    </row>
    <row r="26" spans="1:14" ht="15" customHeight="1" x14ac:dyDescent="0.3">
      <c r="A26" s="12">
        <v>23</v>
      </c>
      <c r="B26" s="12" t="s">
        <v>1260</v>
      </c>
      <c r="C26" s="34" t="s">
        <v>624</v>
      </c>
      <c r="D26" s="12"/>
      <c r="E26" s="12">
        <v>1</v>
      </c>
      <c r="F26" s="12"/>
      <c r="G26" s="12"/>
      <c r="H26" s="35">
        <v>6.48</v>
      </c>
      <c r="I26" s="12"/>
      <c r="J26" s="12">
        <v>6.48</v>
      </c>
      <c r="K26" s="12"/>
      <c r="L26" s="12">
        <v>1</v>
      </c>
      <c r="M26" s="12"/>
      <c r="N26" s="12" t="s">
        <v>39</v>
      </c>
    </row>
    <row r="27" spans="1:14" ht="14.25" customHeight="1" x14ac:dyDescent="0.3">
      <c r="A27" s="12">
        <v>24</v>
      </c>
      <c r="B27" s="12" t="s">
        <v>19</v>
      </c>
      <c r="C27" s="34" t="s">
        <v>625</v>
      </c>
      <c r="D27" s="12">
        <v>1</v>
      </c>
      <c r="E27" s="12"/>
      <c r="F27" s="12"/>
      <c r="G27" s="12"/>
      <c r="H27" s="35">
        <v>3.91</v>
      </c>
      <c r="I27" s="12"/>
      <c r="J27" s="12"/>
      <c r="K27" s="12">
        <v>3.91</v>
      </c>
      <c r="L27" s="12"/>
      <c r="M27" s="12"/>
      <c r="N27" s="12" t="s">
        <v>39</v>
      </c>
    </row>
    <row r="28" spans="1:14" ht="13.5" customHeight="1" x14ac:dyDescent="0.3">
      <c r="A28" s="12">
        <v>25</v>
      </c>
      <c r="B28" s="12" t="s">
        <v>64</v>
      </c>
      <c r="C28" s="34" t="s">
        <v>626</v>
      </c>
      <c r="D28" s="12"/>
      <c r="E28" s="12">
        <v>1</v>
      </c>
      <c r="F28" s="12"/>
      <c r="G28" s="12"/>
      <c r="H28" s="35">
        <v>3.19</v>
      </c>
      <c r="I28" s="12">
        <v>3.19</v>
      </c>
      <c r="J28" s="12"/>
      <c r="K28" s="12"/>
      <c r="L28" s="12">
        <v>1</v>
      </c>
      <c r="M28" s="12"/>
      <c r="N28" s="12" t="s">
        <v>39</v>
      </c>
    </row>
    <row r="29" spans="1:14" ht="17.25" customHeight="1" x14ac:dyDescent="0.3">
      <c r="A29" s="12">
        <v>26</v>
      </c>
      <c r="B29" s="12" t="s">
        <v>1261</v>
      </c>
      <c r="C29" s="34" t="s">
        <v>627</v>
      </c>
      <c r="D29" s="12"/>
      <c r="E29" s="12">
        <v>1</v>
      </c>
      <c r="F29" s="12"/>
      <c r="G29" s="12"/>
      <c r="H29" s="35">
        <v>7.06</v>
      </c>
      <c r="I29" s="12">
        <v>7.06</v>
      </c>
      <c r="J29" s="12"/>
      <c r="K29" s="12"/>
      <c r="L29" s="12"/>
      <c r="M29" s="12"/>
      <c r="N29" s="8" t="s">
        <v>39</v>
      </c>
    </row>
    <row r="30" spans="1:14" ht="15" customHeight="1" x14ac:dyDescent="0.3">
      <c r="A30" s="12">
        <v>27</v>
      </c>
      <c r="B30" s="12" t="s">
        <v>1262</v>
      </c>
      <c r="C30" s="34" t="s">
        <v>628</v>
      </c>
      <c r="D30" s="12"/>
      <c r="E30" s="12">
        <v>1</v>
      </c>
      <c r="F30" s="12"/>
      <c r="G30" s="12"/>
      <c r="H30" s="35">
        <v>10.02</v>
      </c>
      <c r="I30" s="12"/>
      <c r="J30" s="12"/>
      <c r="K30" s="12">
        <v>10.02</v>
      </c>
      <c r="L30" s="12"/>
      <c r="M30" s="12"/>
      <c r="N30" s="8" t="s">
        <v>39</v>
      </c>
    </row>
    <row r="31" spans="1:14" ht="14.25" customHeight="1" x14ac:dyDescent="0.3">
      <c r="A31" s="12">
        <v>28</v>
      </c>
      <c r="B31" s="12" t="s">
        <v>37</v>
      </c>
      <c r="C31" s="34" t="s">
        <v>1263</v>
      </c>
      <c r="D31" s="12">
        <v>1</v>
      </c>
      <c r="E31" s="12"/>
      <c r="F31" s="12"/>
      <c r="G31" s="12"/>
      <c r="H31" s="35">
        <v>5.47</v>
      </c>
      <c r="I31" s="12"/>
      <c r="J31" s="12"/>
      <c r="K31" s="12">
        <v>5.47</v>
      </c>
      <c r="L31" s="12"/>
      <c r="M31" s="12"/>
      <c r="N31" s="8" t="s">
        <v>39</v>
      </c>
    </row>
    <row r="32" spans="1:14" ht="15" customHeight="1" x14ac:dyDescent="0.3">
      <c r="A32" s="12">
        <v>29</v>
      </c>
      <c r="B32" s="12" t="s">
        <v>261</v>
      </c>
      <c r="C32" s="34" t="s">
        <v>1264</v>
      </c>
      <c r="D32" s="12">
        <v>1</v>
      </c>
      <c r="E32" s="12"/>
      <c r="F32" s="12"/>
      <c r="G32" s="12"/>
      <c r="H32" s="35">
        <v>57.66</v>
      </c>
      <c r="I32" s="12"/>
      <c r="J32" s="12"/>
      <c r="K32" s="12">
        <v>57.66</v>
      </c>
      <c r="L32" s="12"/>
      <c r="M32" s="12"/>
      <c r="N32" s="8" t="s">
        <v>39</v>
      </c>
    </row>
    <row r="33" spans="1:14" ht="15" customHeight="1" x14ac:dyDescent="0.3">
      <c r="A33" s="12">
        <v>30</v>
      </c>
      <c r="B33" s="12" t="s">
        <v>1265</v>
      </c>
      <c r="C33" s="34" t="s">
        <v>1266</v>
      </c>
      <c r="D33" s="12">
        <v>1</v>
      </c>
      <c r="E33" s="12"/>
      <c r="F33" s="12"/>
      <c r="G33" s="12"/>
      <c r="H33" s="35">
        <v>1.1000000000000001</v>
      </c>
      <c r="I33" s="12"/>
      <c r="J33" s="12"/>
      <c r="K33" s="12">
        <v>1.1000000000000001</v>
      </c>
      <c r="L33" s="12"/>
      <c r="M33" s="12"/>
      <c r="N33" s="8" t="s">
        <v>39</v>
      </c>
    </row>
    <row r="34" spans="1:14" ht="14.25" customHeight="1" x14ac:dyDescent="0.3">
      <c r="A34" s="12">
        <v>31</v>
      </c>
      <c r="B34" s="12" t="s">
        <v>1267</v>
      </c>
      <c r="C34" s="34" t="s">
        <v>1268</v>
      </c>
      <c r="D34" s="12"/>
      <c r="E34" s="12">
        <v>1</v>
      </c>
      <c r="F34" s="12"/>
      <c r="G34" s="12"/>
      <c r="H34" s="35">
        <v>6.44</v>
      </c>
      <c r="I34" s="12"/>
      <c r="J34" s="12">
        <v>6.44</v>
      </c>
      <c r="K34" s="12"/>
      <c r="L34" s="12"/>
      <c r="M34" s="12"/>
      <c r="N34" s="8" t="s">
        <v>137</v>
      </c>
    </row>
    <row r="35" spans="1:14" ht="14.25" customHeight="1" x14ac:dyDescent="0.3">
      <c r="A35" s="12">
        <v>32</v>
      </c>
      <c r="B35" s="12" t="s">
        <v>1269</v>
      </c>
      <c r="C35" s="34" t="s">
        <v>1270</v>
      </c>
      <c r="D35" s="12"/>
      <c r="E35" s="12">
        <v>1</v>
      </c>
      <c r="F35" s="12"/>
      <c r="G35" s="12"/>
      <c r="H35" s="35">
        <v>20.03</v>
      </c>
      <c r="I35" s="12"/>
      <c r="J35" s="12">
        <v>20.03</v>
      </c>
      <c r="K35" s="12"/>
      <c r="L35" s="12">
        <v>2</v>
      </c>
      <c r="M35" s="12"/>
      <c r="N35" s="8" t="s">
        <v>137</v>
      </c>
    </row>
    <row r="36" spans="1:14" ht="14.25" customHeight="1" x14ac:dyDescent="0.3">
      <c r="A36" s="12">
        <v>33</v>
      </c>
      <c r="B36" s="12" t="s">
        <v>1271</v>
      </c>
      <c r="C36" s="34" t="s">
        <v>1272</v>
      </c>
      <c r="D36" s="12"/>
      <c r="E36" s="12">
        <v>1</v>
      </c>
      <c r="F36" s="12"/>
      <c r="G36" s="12"/>
      <c r="H36" s="35">
        <v>14.78</v>
      </c>
      <c r="I36" s="12"/>
      <c r="J36" s="12">
        <v>14.78</v>
      </c>
      <c r="K36" s="12"/>
      <c r="L36" s="12">
        <v>2</v>
      </c>
      <c r="M36" s="12"/>
      <c r="N36" s="8" t="s">
        <v>137</v>
      </c>
    </row>
    <row r="37" spans="1:14" ht="16.5" customHeight="1" x14ac:dyDescent="0.3">
      <c r="A37" s="12">
        <v>34</v>
      </c>
      <c r="B37" s="12" t="s">
        <v>1260</v>
      </c>
      <c r="C37" s="34" t="s">
        <v>1273</v>
      </c>
      <c r="D37" s="12">
        <v>1</v>
      </c>
      <c r="E37" s="12"/>
      <c r="F37" s="12"/>
      <c r="G37" s="12"/>
      <c r="H37" s="35">
        <v>6</v>
      </c>
      <c r="I37" s="12"/>
      <c r="J37" s="12">
        <v>6</v>
      </c>
      <c r="K37" s="12"/>
      <c r="L37" s="12">
        <v>1</v>
      </c>
      <c r="M37" s="12"/>
      <c r="N37" s="8" t="s">
        <v>137</v>
      </c>
    </row>
    <row r="38" spans="1:14" ht="15.75" customHeight="1" x14ac:dyDescent="0.3">
      <c r="A38" s="12">
        <v>35</v>
      </c>
      <c r="B38" s="12" t="s">
        <v>1274</v>
      </c>
      <c r="C38" s="34" t="s">
        <v>1275</v>
      </c>
      <c r="D38" s="12"/>
      <c r="E38" s="12"/>
      <c r="F38" s="12">
        <v>1</v>
      </c>
      <c r="G38" s="12"/>
      <c r="H38" s="35">
        <v>9.8800000000000008</v>
      </c>
      <c r="I38" s="12"/>
      <c r="J38" s="12"/>
      <c r="K38" s="12">
        <v>9.8800000000000008</v>
      </c>
      <c r="L38" s="12">
        <v>1</v>
      </c>
      <c r="M38" s="12"/>
      <c r="N38" s="8" t="s">
        <v>137</v>
      </c>
    </row>
    <row r="39" spans="1:14" ht="16.5" customHeight="1" x14ac:dyDescent="0.3">
      <c r="A39" s="12">
        <v>36</v>
      </c>
      <c r="B39" s="12" t="s">
        <v>1276</v>
      </c>
      <c r="C39" s="34" t="s">
        <v>1277</v>
      </c>
      <c r="D39" s="12"/>
      <c r="E39" s="12">
        <v>1</v>
      </c>
      <c r="F39" s="12"/>
      <c r="G39" s="12"/>
      <c r="H39" s="35">
        <v>7.87</v>
      </c>
      <c r="I39" s="12">
        <v>7.87</v>
      </c>
      <c r="J39" s="12"/>
      <c r="K39" s="12"/>
      <c r="L39" s="12"/>
      <c r="M39" s="12"/>
      <c r="N39" s="8" t="s">
        <v>137</v>
      </c>
    </row>
    <row r="40" spans="1:14" ht="14.25" customHeight="1" x14ac:dyDescent="0.3">
      <c r="A40" s="12">
        <v>37</v>
      </c>
      <c r="B40" s="12" t="s">
        <v>1278</v>
      </c>
      <c r="C40" s="34" t="s">
        <v>1279</v>
      </c>
      <c r="D40" s="12"/>
      <c r="E40" s="12">
        <v>1</v>
      </c>
      <c r="F40" s="12"/>
      <c r="G40" s="12"/>
      <c r="H40" s="35">
        <v>10</v>
      </c>
      <c r="I40" s="12">
        <v>10</v>
      </c>
      <c r="J40" s="12"/>
      <c r="K40" s="12"/>
      <c r="L40" s="12">
        <v>1</v>
      </c>
      <c r="M40" s="12"/>
      <c r="N40" s="8" t="s">
        <v>137</v>
      </c>
    </row>
    <row r="41" spans="1:14" ht="14.25" customHeight="1" x14ac:dyDescent="0.3">
      <c r="A41" s="12">
        <v>38</v>
      </c>
      <c r="B41" s="12" t="s">
        <v>37</v>
      </c>
      <c r="C41" s="34" t="s">
        <v>1280</v>
      </c>
      <c r="D41" s="12">
        <v>1</v>
      </c>
      <c r="E41" s="12"/>
      <c r="F41" s="12"/>
      <c r="G41" s="12"/>
      <c r="H41" s="35">
        <v>17.399999999999999</v>
      </c>
      <c r="I41" s="12"/>
      <c r="J41" s="12"/>
      <c r="K41" s="12">
        <v>17.399999999999999</v>
      </c>
      <c r="L41" s="12"/>
      <c r="M41" s="12"/>
      <c r="N41" s="8" t="s">
        <v>137</v>
      </c>
    </row>
    <row r="42" spans="1:14" ht="15.75" customHeight="1" x14ac:dyDescent="0.3">
      <c r="A42" s="12">
        <v>39</v>
      </c>
      <c r="B42" s="12" t="s">
        <v>719</v>
      </c>
      <c r="C42" s="34" t="s">
        <v>1281</v>
      </c>
      <c r="D42" s="12">
        <v>1</v>
      </c>
      <c r="E42" s="12"/>
      <c r="F42" s="12"/>
      <c r="G42" s="12"/>
      <c r="H42" s="35">
        <v>3.22</v>
      </c>
      <c r="I42" s="12"/>
      <c r="J42" s="12"/>
      <c r="K42" s="12">
        <v>3.22</v>
      </c>
      <c r="L42" s="12"/>
      <c r="M42" s="12"/>
      <c r="N42" s="8" t="s">
        <v>137</v>
      </c>
    </row>
    <row r="43" spans="1:14" ht="14.25" customHeight="1" x14ac:dyDescent="0.3">
      <c r="A43" s="12">
        <v>40</v>
      </c>
      <c r="B43" s="12" t="s">
        <v>1250</v>
      </c>
      <c r="C43" s="34" t="s">
        <v>1282</v>
      </c>
      <c r="D43" s="12">
        <v>1</v>
      </c>
      <c r="E43" s="12"/>
      <c r="F43" s="12"/>
      <c r="G43" s="12"/>
      <c r="H43" s="35">
        <v>24.74</v>
      </c>
      <c r="I43" s="12"/>
      <c r="J43" s="12"/>
      <c r="K43" s="12">
        <v>24.74</v>
      </c>
      <c r="L43" s="12"/>
      <c r="M43" s="12"/>
      <c r="N43" s="8" t="s">
        <v>137</v>
      </c>
    </row>
    <row r="44" spans="1:14" ht="18" customHeight="1" x14ac:dyDescent="0.3">
      <c r="A44" s="12">
        <v>41</v>
      </c>
      <c r="B44" s="12" t="s">
        <v>1283</v>
      </c>
      <c r="C44" s="34" t="s">
        <v>1284</v>
      </c>
      <c r="D44" s="12"/>
      <c r="E44" s="12">
        <v>1</v>
      </c>
      <c r="F44" s="12"/>
      <c r="G44" s="12"/>
      <c r="H44" s="35">
        <v>11</v>
      </c>
      <c r="I44" s="12">
        <v>11</v>
      </c>
      <c r="J44" s="12"/>
      <c r="K44" s="12"/>
      <c r="L44" s="12"/>
      <c r="M44" s="12"/>
      <c r="N44" s="8" t="s">
        <v>137</v>
      </c>
    </row>
    <row r="45" spans="1:14" ht="15" customHeight="1" x14ac:dyDescent="0.3">
      <c r="A45" s="12">
        <v>42</v>
      </c>
      <c r="B45" s="12" t="s">
        <v>64</v>
      </c>
      <c r="C45" s="34" t="s">
        <v>1285</v>
      </c>
      <c r="D45" s="12"/>
      <c r="E45" s="12">
        <v>1</v>
      </c>
      <c r="F45" s="12"/>
      <c r="G45" s="12"/>
      <c r="H45" s="35">
        <v>4.18</v>
      </c>
      <c r="I45" s="12">
        <v>4.18</v>
      </c>
      <c r="J45" s="12"/>
      <c r="K45" s="12"/>
      <c r="L45" s="12">
        <v>1</v>
      </c>
      <c r="M45" s="12"/>
      <c r="N45" s="8" t="s">
        <v>137</v>
      </c>
    </row>
    <row r="46" spans="1:14" ht="17.25" customHeight="1" x14ac:dyDescent="0.3">
      <c r="A46" s="12">
        <v>43</v>
      </c>
      <c r="B46" s="12" t="s">
        <v>1286</v>
      </c>
      <c r="C46" s="34" t="s">
        <v>1287</v>
      </c>
      <c r="D46" s="12"/>
      <c r="E46" s="12">
        <v>1</v>
      </c>
      <c r="F46" s="12"/>
      <c r="G46" s="12"/>
      <c r="H46" s="35">
        <v>9</v>
      </c>
      <c r="I46" s="12">
        <v>9</v>
      </c>
      <c r="J46" s="12"/>
      <c r="K46" s="12"/>
      <c r="L46" s="12"/>
      <c r="M46" s="12"/>
      <c r="N46" s="8" t="s">
        <v>137</v>
      </c>
    </row>
    <row r="47" spans="1:14" ht="17.25" customHeight="1" x14ac:dyDescent="0.3">
      <c r="A47" s="12">
        <v>44</v>
      </c>
      <c r="B47" s="12" t="s">
        <v>1288</v>
      </c>
      <c r="C47" s="34" t="s">
        <v>1289</v>
      </c>
      <c r="D47" s="12"/>
      <c r="E47" s="12">
        <v>1</v>
      </c>
      <c r="F47" s="12"/>
      <c r="G47" s="12"/>
      <c r="H47" s="35">
        <v>12.34</v>
      </c>
      <c r="I47" s="12">
        <v>12.34</v>
      </c>
      <c r="J47" s="12"/>
      <c r="K47" s="12"/>
      <c r="L47" s="12">
        <v>2</v>
      </c>
      <c r="M47" s="12"/>
      <c r="N47" s="8" t="s">
        <v>137</v>
      </c>
    </row>
    <row r="48" spans="1:14" ht="17.25" customHeight="1" x14ac:dyDescent="0.3">
      <c r="A48" s="12">
        <v>45</v>
      </c>
      <c r="B48" s="12" t="s">
        <v>1290</v>
      </c>
      <c r="C48" s="34" t="s">
        <v>1291</v>
      </c>
      <c r="D48" s="12"/>
      <c r="E48" s="12">
        <v>1</v>
      </c>
      <c r="F48" s="12"/>
      <c r="G48" s="12"/>
      <c r="H48" s="35">
        <v>18.36</v>
      </c>
      <c r="I48" s="12"/>
      <c r="J48" s="12">
        <v>18.36</v>
      </c>
      <c r="K48" s="12"/>
      <c r="L48" s="12">
        <v>2</v>
      </c>
      <c r="M48" s="12"/>
      <c r="N48" s="8" t="s">
        <v>137</v>
      </c>
    </row>
    <row r="49" spans="1:14" ht="17.25" customHeight="1" x14ac:dyDescent="0.3">
      <c r="A49" s="12">
        <v>46</v>
      </c>
      <c r="B49" s="12" t="s">
        <v>1292</v>
      </c>
      <c r="C49" s="34" t="s">
        <v>1293</v>
      </c>
      <c r="D49" s="12"/>
      <c r="E49" s="12"/>
      <c r="F49" s="12">
        <v>1</v>
      </c>
      <c r="G49" s="12"/>
      <c r="H49" s="35">
        <v>14.7</v>
      </c>
      <c r="I49" s="12"/>
      <c r="J49" s="12"/>
      <c r="K49" s="12">
        <v>14.7</v>
      </c>
      <c r="L49" s="12">
        <v>1</v>
      </c>
      <c r="M49" s="12"/>
      <c r="N49" s="8" t="s">
        <v>137</v>
      </c>
    </row>
    <row r="50" spans="1:14" ht="16.5" customHeight="1" x14ac:dyDescent="0.3">
      <c r="A50" s="12">
        <v>47</v>
      </c>
      <c r="B50" s="12" t="s">
        <v>1269</v>
      </c>
      <c r="C50" s="34" t="s">
        <v>1294</v>
      </c>
      <c r="D50" s="12"/>
      <c r="E50" s="12">
        <v>1</v>
      </c>
      <c r="F50" s="12"/>
      <c r="G50" s="12"/>
      <c r="H50" s="35">
        <v>19.62</v>
      </c>
      <c r="I50" s="12"/>
      <c r="J50" s="12">
        <v>19.62</v>
      </c>
      <c r="K50" s="12"/>
      <c r="L50" s="12">
        <v>2</v>
      </c>
      <c r="M50" s="12"/>
      <c r="N50" s="8" t="s">
        <v>137</v>
      </c>
    </row>
    <row r="51" spans="1:14" ht="17.25" customHeight="1" x14ac:dyDescent="0.3">
      <c r="A51" s="12">
        <v>48</v>
      </c>
      <c r="B51" s="12" t="s">
        <v>1295</v>
      </c>
      <c r="C51" s="34" t="s">
        <v>1296</v>
      </c>
      <c r="D51" s="12"/>
      <c r="E51" s="12">
        <v>1</v>
      </c>
      <c r="F51" s="12"/>
      <c r="G51" s="12"/>
      <c r="H51" s="35">
        <v>20.100000000000001</v>
      </c>
      <c r="I51" s="12"/>
      <c r="J51" s="12">
        <v>20.100000000000001</v>
      </c>
      <c r="K51" s="12"/>
      <c r="L51" s="12">
        <v>2</v>
      </c>
      <c r="M51" s="12"/>
      <c r="N51" s="8" t="s">
        <v>137</v>
      </c>
    </row>
    <row r="52" spans="1:14" ht="18.75" customHeight="1" x14ac:dyDescent="0.3">
      <c r="A52" s="12">
        <v>49</v>
      </c>
      <c r="B52" s="12" t="s">
        <v>1297</v>
      </c>
      <c r="C52" s="34" t="s">
        <v>1298</v>
      </c>
      <c r="D52" s="12"/>
      <c r="E52" s="12"/>
      <c r="F52" s="12">
        <v>1</v>
      </c>
      <c r="G52" s="12"/>
      <c r="H52" s="35">
        <v>13.55</v>
      </c>
      <c r="I52" s="12"/>
      <c r="J52" s="12"/>
      <c r="K52" s="12">
        <v>13.55</v>
      </c>
      <c r="L52" s="12">
        <v>2</v>
      </c>
      <c r="M52" s="12"/>
      <c r="N52" s="8" t="s">
        <v>137</v>
      </c>
    </row>
    <row r="53" spans="1:14" ht="15" customHeight="1" x14ac:dyDescent="0.3">
      <c r="A53" s="12">
        <v>50</v>
      </c>
      <c r="B53" s="12" t="s">
        <v>1299</v>
      </c>
      <c r="C53" s="34" t="s">
        <v>1300</v>
      </c>
      <c r="D53" s="12"/>
      <c r="E53" s="12">
        <v>1</v>
      </c>
      <c r="F53" s="12"/>
      <c r="G53" s="12"/>
      <c r="H53" s="35">
        <v>17.329999999999998</v>
      </c>
      <c r="I53" s="12">
        <v>17.329999999999998</v>
      </c>
      <c r="J53" s="12"/>
      <c r="K53" s="12"/>
      <c r="L53" s="12">
        <v>1</v>
      </c>
      <c r="M53" s="12"/>
      <c r="N53" s="8" t="s">
        <v>137</v>
      </c>
    </row>
    <row r="54" spans="1:14" ht="16.5" customHeight="1" x14ac:dyDescent="0.3">
      <c r="A54" s="12">
        <v>51</v>
      </c>
      <c r="B54" s="12" t="s">
        <v>1256</v>
      </c>
      <c r="C54" s="34" t="s">
        <v>1301</v>
      </c>
      <c r="D54" s="12">
        <v>1</v>
      </c>
      <c r="E54" s="12"/>
      <c r="F54" s="12"/>
      <c r="G54" s="12"/>
      <c r="H54" s="35">
        <v>3.23</v>
      </c>
      <c r="I54" s="12"/>
      <c r="J54" s="12"/>
      <c r="K54" s="12">
        <v>3.23</v>
      </c>
      <c r="L54" s="12"/>
      <c r="M54" s="12"/>
      <c r="N54" s="8" t="s">
        <v>137</v>
      </c>
    </row>
    <row r="55" spans="1:14" ht="15.75" customHeight="1" x14ac:dyDescent="0.3">
      <c r="A55" s="12">
        <v>52</v>
      </c>
      <c r="B55" s="12" t="s">
        <v>1302</v>
      </c>
      <c r="C55" s="34" t="s">
        <v>1303</v>
      </c>
      <c r="D55" s="12">
        <v>1</v>
      </c>
      <c r="E55" s="12"/>
      <c r="F55" s="12"/>
      <c r="G55" s="12"/>
      <c r="H55" s="35">
        <v>3.93</v>
      </c>
      <c r="I55" s="12"/>
      <c r="J55" s="12"/>
      <c r="K55" s="12">
        <v>3.93</v>
      </c>
      <c r="L55" s="12"/>
      <c r="M55" s="12"/>
      <c r="N55" s="8" t="s">
        <v>137</v>
      </c>
    </row>
    <row r="56" spans="1:14" x14ac:dyDescent="0.3">
      <c r="A56" s="12">
        <v>53</v>
      </c>
      <c r="B56" s="12" t="s">
        <v>1304</v>
      </c>
      <c r="C56" s="34" t="s">
        <v>1305</v>
      </c>
      <c r="D56" s="12"/>
      <c r="E56" s="12">
        <v>1</v>
      </c>
      <c r="F56" s="12"/>
      <c r="G56" s="12"/>
      <c r="H56" s="35">
        <v>34.36</v>
      </c>
      <c r="I56" s="12">
        <v>34.36</v>
      </c>
      <c r="J56" s="12"/>
      <c r="K56" s="12"/>
      <c r="L56" s="12">
        <v>2</v>
      </c>
      <c r="M56" s="12"/>
      <c r="N56" s="8" t="s">
        <v>137</v>
      </c>
    </row>
    <row r="57" spans="1:14" x14ac:dyDescent="0.3">
      <c r="A57" s="12">
        <v>54</v>
      </c>
      <c r="B57" s="12" t="s">
        <v>261</v>
      </c>
      <c r="C57" s="34" t="s">
        <v>1306</v>
      </c>
      <c r="D57" s="12">
        <v>1</v>
      </c>
      <c r="E57" s="12"/>
      <c r="F57" s="12"/>
      <c r="G57" s="12"/>
      <c r="H57" s="35">
        <v>45.83</v>
      </c>
      <c r="I57" s="12"/>
      <c r="J57" s="12"/>
      <c r="K57" s="12">
        <v>45.83</v>
      </c>
      <c r="L57" s="12"/>
      <c r="M57" s="12"/>
      <c r="N57" s="8" t="s">
        <v>137</v>
      </c>
    </row>
    <row r="58" spans="1:14" x14ac:dyDescent="0.3">
      <c r="A58" s="42"/>
      <c r="B58" s="83" t="s">
        <v>230</v>
      </c>
      <c r="C58" s="42"/>
      <c r="D58" s="42">
        <f>SUM(D4:D57)</f>
        <v>15</v>
      </c>
      <c r="E58" s="42">
        <f>SUM(E4:E57)</f>
        <v>31</v>
      </c>
      <c r="F58" s="42">
        <f>SUM(F5:F57)</f>
        <v>4</v>
      </c>
      <c r="G58" s="42">
        <f t="shared" ref="G58:L58" si="0">SUM(G4:G57)</f>
        <v>3</v>
      </c>
      <c r="H58" s="84">
        <f t="shared" si="0"/>
        <v>703.4000000000002</v>
      </c>
      <c r="I58" s="42">
        <f t="shared" si="0"/>
        <v>147.86000000000001</v>
      </c>
      <c r="J58" s="42">
        <f t="shared" si="0"/>
        <v>210.86999999999998</v>
      </c>
      <c r="K58" s="42">
        <f t="shared" si="0"/>
        <v>344.67</v>
      </c>
      <c r="L58" s="42">
        <f t="shared" si="0"/>
        <v>38</v>
      </c>
      <c r="M58" s="42">
        <v>5</v>
      </c>
      <c r="N58" s="42"/>
    </row>
    <row r="59" spans="1:14" x14ac:dyDescent="0.3">
      <c r="H59" s="36"/>
    </row>
    <row r="60" spans="1:14" x14ac:dyDescent="0.3">
      <c r="H60" s="36"/>
    </row>
    <row r="61" spans="1:14" ht="13.5" customHeight="1" x14ac:dyDescent="0.3"/>
    <row r="62" spans="1:14" ht="28.8" x14ac:dyDescent="0.3">
      <c r="B62" s="50" t="s">
        <v>543</v>
      </c>
      <c r="C62" s="42">
        <v>15</v>
      </c>
      <c r="D62" s="42">
        <v>216.4</v>
      </c>
    </row>
    <row r="63" spans="1:14" x14ac:dyDescent="0.3">
      <c r="B63" s="50" t="s">
        <v>1235</v>
      </c>
      <c r="C63" s="42">
        <v>31</v>
      </c>
      <c r="D63" s="42">
        <v>401.52</v>
      </c>
    </row>
    <row r="64" spans="1:14" x14ac:dyDescent="0.3">
      <c r="B64" s="50" t="s">
        <v>1236</v>
      </c>
      <c r="C64" s="42">
        <v>5</v>
      </c>
      <c r="D64" s="42">
        <v>72.87</v>
      </c>
    </row>
    <row r="65" spans="1:5" x14ac:dyDescent="0.3">
      <c r="B65" s="47" t="s">
        <v>7</v>
      </c>
      <c r="C65" s="42">
        <v>3</v>
      </c>
      <c r="D65" s="83">
        <v>12.61</v>
      </c>
    </row>
    <row r="66" spans="1:5" x14ac:dyDescent="0.3">
      <c r="D66" s="73">
        <f>SUM(D62:D65)</f>
        <v>703.4</v>
      </c>
    </row>
    <row r="68" spans="1:5" ht="16.2" x14ac:dyDescent="0.3">
      <c r="B68" s="36" t="s">
        <v>1692</v>
      </c>
      <c r="C68" s="36" t="s">
        <v>234</v>
      </c>
      <c r="D68" s="36" t="s">
        <v>235</v>
      </c>
      <c r="E68" s="36" t="s">
        <v>2996</v>
      </c>
    </row>
    <row r="69" spans="1:5" x14ac:dyDescent="0.3">
      <c r="A69" s="12">
        <v>1</v>
      </c>
      <c r="B69" s="12" t="s">
        <v>1307</v>
      </c>
      <c r="C69" s="12" t="s">
        <v>1308</v>
      </c>
      <c r="D69" s="12">
        <v>13</v>
      </c>
      <c r="E69" s="12">
        <v>27.3</v>
      </c>
    </row>
    <row r="70" spans="1:5" x14ac:dyDescent="0.3">
      <c r="A70" s="12">
        <v>2</v>
      </c>
      <c r="B70" s="12" t="s">
        <v>1307</v>
      </c>
      <c r="C70" s="12" t="s">
        <v>1309</v>
      </c>
      <c r="D70" s="12">
        <v>14</v>
      </c>
      <c r="E70" s="12">
        <v>25.06</v>
      </c>
    </row>
    <row r="71" spans="1:5" x14ac:dyDescent="0.3">
      <c r="A71" s="12">
        <v>3</v>
      </c>
      <c r="B71" s="12" t="s">
        <v>1307</v>
      </c>
      <c r="C71" s="12" t="s">
        <v>1310</v>
      </c>
      <c r="D71" s="12">
        <v>3</v>
      </c>
      <c r="E71" s="12">
        <v>4.41</v>
      </c>
    </row>
    <row r="72" spans="1:5" x14ac:dyDescent="0.3">
      <c r="A72" s="12">
        <v>4</v>
      </c>
      <c r="B72" s="12" t="s">
        <v>1307</v>
      </c>
      <c r="C72" s="12" t="s">
        <v>1311</v>
      </c>
      <c r="D72" s="12">
        <v>4</v>
      </c>
      <c r="E72" s="12">
        <v>6.16</v>
      </c>
    </row>
    <row r="73" spans="1:5" x14ac:dyDescent="0.3">
      <c r="A73" s="12">
        <v>5</v>
      </c>
      <c r="B73" s="12" t="s">
        <v>1307</v>
      </c>
      <c r="C73" s="12" t="s">
        <v>1312</v>
      </c>
      <c r="D73" s="12">
        <v>5</v>
      </c>
      <c r="E73" s="12">
        <v>8</v>
      </c>
    </row>
    <row r="74" spans="1:5" x14ac:dyDescent="0.3">
      <c r="A74" s="12">
        <v>6</v>
      </c>
      <c r="B74" s="12" t="s">
        <v>1307</v>
      </c>
      <c r="C74" s="12" t="s">
        <v>1313</v>
      </c>
      <c r="D74" s="12">
        <v>15</v>
      </c>
      <c r="E74" s="12">
        <v>30</v>
      </c>
    </row>
    <row r="75" spans="1:5" x14ac:dyDescent="0.3">
      <c r="E75" s="36">
        <f>SUM(E69:E74)</f>
        <v>100.92999999999999</v>
      </c>
    </row>
    <row r="77" spans="1:5" ht="16.2" x14ac:dyDescent="0.3">
      <c r="B77" s="105" t="s">
        <v>1314</v>
      </c>
      <c r="C77" s="36" t="s">
        <v>234</v>
      </c>
      <c r="D77" s="36" t="s">
        <v>235</v>
      </c>
      <c r="E77" s="36" t="s">
        <v>2996</v>
      </c>
    </row>
    <row r="78" spans="1:5" x14ac:dyDescent="0.3">
      <c r="A78" s="12">
        <v>1</v>
      </c>
      <c r="B78" s="12" t="s">
        <v>477</v>
      </c>
      <c r="C78" s="12" t="s">
        <v>1315</v>
      </c>
      <c r="D78" s="12">
        <v>1</v>
      </c>
      <c r="E78" s="12">
        <v>1.96</v>
      </c>
    </row>
    <row r="79" spans="1:5" x14ac:dyDescent="0.3">
      <c r="A79" s="12">
        <v>2</v>
      </c>
      <c r="B79" s="12" t="s">
        <v>477</v>
      </c>
      <c r="C79" s="12" t="s">
        <v>1316</v>
      </c>
      <c r="D79" s="12">
        <v>1</v>
      </c>
      <c r="E79" s="12">
        <v>2.39</v>
      </c>
    </row>
    <row r="80" spans="1:5" x14ac:dyDescent="0.3">
      <c r="A80" s="12">
        <v>3</v>
      </c>
      <c r="B80" s="12" t="s">
        <v>477</v>
      </c>
      <c r="C80" s="12" t="s">
        <v>1317</v>
      </c>
      <c r="D80" s="12">
        <v>1</v>
      </c>
      <c r="E80" s="12">
        <v>1.23</v>
      </c>
    </row>
    <row r="81" spans="1:89" x14ac:dyDescent="0.3">
      <c r="A81" s="12">
        <v>4</v>
      </c>
      <c r="B81" s="12" t="s">
        <v>477</v>
      </c>
      <c r="C81" s="12" t="s">
        <v>1318</v>
      </c>
      <c r="D81" s="12">
        <v>1</v>
      </c>
      <c r="E81" s="12">
        <v>2.1</v>
      </c>
    </row>
    <row r="82" spans="1:89" x14ac:dyDescent="0.3">
      <c r="A82" s="12">
        <v>5</v>
      </c>
      <c r="B82" s="12" t="s">
        <v>477</v>
      </c>
      <c r="C82" s="12" t="s">
        <v>1319</v>
      </c>
      <c r="D82" s="12">
        <v>2</v>
      </c>
      <c r="E82" s="12">
        <v>3.08</v>
      </c>
    </row>
    <row r="83" spans="1:89" x14ac:dyDescent="0.3">
      <c r="A83" s="12">
        <v>6</v>
      </c>
      <c r="B83" s="12" t="s">
        <v>477</v>
      </c>
      <c r="C83" s="12" t="s">
        <v>1320</v>
      </c>
      <c r="D83" s="12">
        <v>1</v>
      </c>
      <c r="E83" s="12">
        <v>2.0099999999999998</v>
      </c>
    </row>
    <row r="84" spans="1:89" x14ac:dyDescent="0.3">
      <c r="E84" s="36">
        <f>SUM(E78:E83)</f>
        <v>12.77</v>
      </c>
    </row>
    <row r="86" spans="1:89" x14ac:dyDescent="0.3">
      <c r="B86" s="92" t="s">
        <v>2997</v>
      </c>
    </row>
    <row r="87" spans="1:89" x14ac:dyDescent="0.3">
      <c r="B87" s="92" t="s">
        <v>2944</v>
      </c>
    </row>
    <row r="89" spans="1:89" x14ac:dyDescent="0.3">
      <c r="B89" s="39" t="s">
        <v>549</v>
      </c>
      <c r="C89" s="83">
        <v>3</v>
      </c>
    </row>
    <row r="90" spans="1:89" x14ac:dyDescent="0.3">
      <c r="B90" s="39" t="s">
        <v>550</v>
      </c>
      <c r="C90" s="83">
        <v>20</v>
      </c>
    </row>
    <row r="91" spans="1:89" x14ac:dyDescent="0.3">
      <c r="B91" s="39" t="s">
        <v>551</v>
      </c>
      <c r="C91" s="83">
        <v>21</v>
      </c>
    </row>
    <row r="92" spans="1:89" x14ac:dyDescent="0.3">
      <c r="B92" s="39" t="s">
        <v>2755</v>
      </c>
      <c r="C92" s="83">
        <v>23</v>
      </c>
    </row>
    <row r="95" spans="1:89" x14ac:dyDescent="0.3">
      <c r="B95" s="58" t="s">
        <v>552</v>
      </c>
      <c r="C95" s="59"/>
      <c r="D95" s="59"/>
      <c r="I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</row>
    <row r="96" spans="1:89" s="5" customFormat="1" x14ac:dyDescent="0.3">
      <c r="C96" s="66"/>
    </row>
    <row r="97" spans="2:89" x14ac:dyDescent="0.3">
      <c r="B97" s="61" t="s">
        <v>555</v>
      </c>
      <c r="I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</row>
    <row r="98" spans="2:89" x14ac:dyDescent="0.3">
      <c r="I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</row>
    <row r="99" spans="2:89" x14ac:dyDescent="0.3">
      <c r="B99" s="3" t="s">
        <v>2723</v>
      </c>
      <c r="I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</row>
    <row r="100" spans="2:89" x14ac:dyDescent="0.3">
      <c r="B100" s="3" t="s">
        <v>3063</v>
      </c>
      <c r="I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</row>
    <row r="101" spans="2:89" x14ac:dyDescent="0.3">
      <c r="B101" s="4" t="s">
        <v>2840</v>
      </c>
      <c r="C101" s="63"/>
      <c r="F101" s="63"/>
      <c r="H101" s="5"/>
      <c r="I101" s="5"/>
      <c r="J101" s="46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</row>
    <row r="102" spans="2:89" x14ac:dyDescent="0.3">
      <c r="B102" s="3" t="s">
        <v>2871</v>
      </c>
      <c r="I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</row>
    <row r="103" spans="2:89" x14ac:dyDescent="0.3">
      <c r="B103" s="3" t="s">
        <v>2841</v>
      </c>
      <c r="I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</row>
    <row r="104" spans="2:89" x14ac:dyDescent="0.3">
      <c r="B104" s="3" t="s">
        <v>2842</v>
      </c>
      <c r="I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</row>
    <row r="105" spans="2:89" x14ac:dyDescent="0.3">
      <c r="B105" s="3" t="s">
        <v>2843</v>
      </c>
      <c r="I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</row>
    <row r="106" spans="2:89" x14ac:dyDescent="0.3">
      <c r="B106" s="60" t="s">
        <v>2844</v>
      </c>
      <c r="I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</row>
    <row r="107" spans="2:89" s="5" customFormat="1" x14ac:dyDescent="0.3">
      <c r="B107" s="64" t="s">
        <v>2845</v>
      </c>
    </row>
    <row r="108" spans="2:89" x14ac:dyDescent="0.3">
      <c r="B108" s="60" t="s">
        <v>2846</v>
      </c>
      <c r="I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</row>
    <row r="109" spans="2:89" x14ac:dyDescent="0.3">
      <c r="B109" s="109"/>
      <c r="I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</row>
    <row r="110" spans="2:89" x14ac:dyDescent="0.3">
      <c r="B110" s="61" t="s">
        <v>563</v>
      </c>
      <c r="I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</row>
    <row r="111" spans="2:89" x14ac:dyDescent="0.3">
      <c r="B111" s="60" t="s">
        <v>2791</v>
      </c>
      <c r="I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</row>
    <row r="112" spans="2:89" x14ac:dyDescent="0.3">
      <c r="B112" s="3" t="s">
        <v>2795</v>
      </c>
      <c r="I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</row>
    <row r="113" spans="2:89" s="5" customFormat="1" x14ac:dyDescent="0.3">
      <c r="B113" s="64" t="s">
        <v>2917</v>
      </c>
    </row>
    <row r="115" spans="2:89" x14ac:dyDescent="0.3">
      <c r="B115" s="61" t="s">
        <v>564</v>
      </c>
      <c r="I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</row>
    <row r="116" spans="2:89" x14ac:dyDescent="0.3">
      <c r="B116" s="3" t="s">
        <v>565</v>
      </c>
      <c r="I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</row>
    <row r="117" spans="2:89" x14ac:dyDescent="0.3">
      <c r="B117" s="3" t="s">
        <v>566</v>
      </c>
      <c r="I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</row>
    <row r="118" spans="2:89" x14ac:dyDescent="0.3">
      <c r="B118" s="60" t="s">
        <v>2847</v>
      </c>
      <c r="I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</row>
    <row r="119" spans="2:89" s="5" customFormat="1" x14ac:dyDescent="0.3">
      <c r="B119" s="93" t="s">
        <v>573</v>
      </c>
    </row>
    <row r="120" spans="2:89" s="5" customFormat="1" x14ac:dyDescent="0.3">
      <c r="B120" s="64" t="s">
        <v>590</v>
      </c>
    </row>
    <row r="121" spans="2:89" s="5" customFormat="1" ht="17.25" customHeight="1" x14ac:dyDescent="0.3">
      <c r="B121" s="64" t="s">
        <v>2768</v>
      </c>
    </row>
    <row r="122" spans="2:89" s="5" customFormat="1" x14ac:dyDescent="0.3">
      <c r="B122" s="64" t="s">
        <v>2998</v>
      </c>
    </row>
    <row r="123" spans="2:89" s="5" customFormat="1" x14ac:dyDescent="0.3">
      <c r="B123" s="64"/>
    </row>
    <row r="124" spans="2:89" x14ac:dyDescent="0.3">
      <c r="B124" s="61" t="s">
        <v>581</v>
      </c>
      <c r="I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</row>
    <row r="125" spans="2:89" x14ac:dyDescent="0.3">
      <c r="B125" s="3" t="s">
        <v>569</v>
      </c>
      <c r="I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</row>
    <row r="126" spans="2:89" x14ac:dyDescent="0.3">
      <c r="B126" s="60" t="s">
        <v>582</v>
      </c>
      <c r="I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</row>
    <row r="127" spans="2:89" x14ac:dyDescent="0.3">
      <c r="B127" s="3" t="s">
        <v>574</v>
      </c>
      <c r="I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</row>
    <row r="128" spans="2:89" s="5" customFormat="1" ht="15.75" customHeight="1" x14ac:dyDescent="0.3">
      <c r="B128" s="230" t="s">
        <v>2919</v>
      </c>
      <c r="C128" s="230"/>
      <c r="D128" s="230"/>
      <c r="E128" s="230"/>
      <c r="F128" s="230"/>
      <c r="G128" s="230"/>
      <c r="H128" s="230"/>
    </row>
    <row r="129" spans="2:89" x14ac:dyDescent="0.3">
      <c r="I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</row>
    <row r="131" spans="2:89" x14ac:dyDescent="0.3">
      <c r="B131" s="73" t="s">
        <v>2912</v>
      </c>
      <c r="C131" s="59"/>
      <c r="D131" s="59"/>
    </row>
  </sheetData>
  <mergeCells count="1">
    <mergeCell ref="B128:H128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16"/>
  <sheetViews>
    <sheetView topLeftCell="A202" workbookViewId="0">
      <selection activeCell="B1" sqref="B1"/>
    </sheetView>
  </sheetViews>
  <sheetFormatPr defaultColWidth="9.109375" defaultRowHeight="14.4" x14ac:dyDescent="0.3"/>
  <cols>
    <col min="1" max="1" width="6.88671875" style="4" customWidth="1"/>
    <col min="2" max="2" width="68.6640625" style="4" customWidth="1"/>
    <col min="3" max="3" width="12.5546875" style="4" customWidth="1"/>
    <col min="4" max="4" width="35.6640625" style="4" customWidth="1"/>
    <col min="5" max="5" width="16.44140625" style="4" customWidth="1"/>
    <col min="6" max="9" width="9.109375" style="4"/>
    <col min="10" max="10" width="10" style="4" customWidth="1"/>
    <col min="11" max="16384" width="9.109375" style="4"/>
  </cols>
  <sheetData>
    <row r="1" spans="1:14" s="36" customFormat="1" x14ac:dyDescent="0.3">
      <c r="B1" s="36" t="s">
        <v>3001</v>
      </c>
      <c r="D1" s="37"/>
      <c r="E1" s="37"/>
    </row>
    <row r="2" spans="1:14" s="36" customFormat="1" x14ac:dyDescent="0.3">
      <c r="D2" s="37"/>
      <c r="E2" s="37"/>
    </row>
    <row r="3" spans="1:14" s="36" customFormat="1" x14ac:dyDescent="0.3">
      <c r="B3" s="36" t="s">
        <v>1851</v>
      </c>
      <c r="D3" s="37"/>
      <c r="E3" s="37"/>
    </row>
    <row r="4" spans="1:14" ht="84" customHeight="1" x14ac:dyDescent="0.3">
      <c r="A4" s="8" t="s">
        <v>0</v>
      </c>
      <c r="B4" s="38" t="s">
        <v>3002</v>
      </c>
      <c r="C4" s="38" t="s">
        <v>2</v>
      </c>
      <c r="D4" s="39" t="s">
        <v>1850</v>
      </c>
      <c r="E4" s="39" t="s">
        <v>1854</v>
      </c>
      <c r="F4" s="39" t="s">
        <v>1855</v>
      </c>
      <c r="G4" s="39" t="s">
        <v>714</v>
      </c>
      <c r="H4" s="39" t="s">
        <v>1856</v>
      </c>
      <c r="I4" s="39" t="s">
        <v>711</v>
      </c>
      <c r="J4" s="40" t="s">
        <v>2960</v>
      </c>
      <c r="K4" s="39" t="s">
        <v>1229</v>
      </c>
      <c r="L4" s="39" t="s">
        <v>1852</v>
      </c>
      <c r="M4" s="39" t="s">
        <v>1853</v>
      </c>
      <c r="N4" s="39" t="s">
        <v>1230</v>
      </c>
    </row>
    <row r="5" spans="1:14" x14ac:dyDescent="0.3">
      <c r="A5" s="12">
        <v>1</v>
      </c>
      <c r="B5" s="12" t="s">
        <v>597</v>
      </c>
      <c r="C5" s="12" t="s">
        <v>1747</v>
      </c>
      <c r="D5" s="12" t="s">
        <v>261</v>
      </c>
      <c r="E5" s="12">
        <v>385.83</v>
      </c>
      <c r="F5" s="12"/>
      <c r="G5" s="12"/>
      <c r="H5" s="12"/>
      <c r="I5" s="12"/>
      <c r="J5" s="9">
        <v>385.83</v>
      </c>
      <c r="K5" s="12"/>
      <c r="L5" s="12">
        <v>385.83</v>
      </c>
      <c r="M5" s="12"/>
      <c r="N5" s="12"/>
    </row>
    <row r="6" spans="1:14" x14ac:dyDescent="0.3">
      <c r="A6" s="12">
        <v>2</v>
      </c>
      <c r="B6" s="12" t="s">
        <v>597</v>
      </c>
      <c r="C6" s="12" t="s">
        <v>1748</v>
      </c>
      <c r="D6" s="12" t="s">
        <v>1749</v>
      </c>
      <c r="E6" s="12"/>
      <c r="F6" s="12">
        <v>214.5</v>
      </c>
      <c r="G6" s="12"/>
      <c r="H6" s="12"/>
      <c r="I6" s="12"/>
      <c r="J6" s="9">
        <v>214.5</v>
      </c>
      <c r="K6" s="12"/>
      <c r="L6" s="12"/>
      <c r="M6" s="12">
        <v>214.5</v>
      </c>
      <c r="N6" s="12"/>
    </row>
    <row r="7" spans="1:14" x14ac:dyDescent="0.3">
      <c r="A7" s="12">
        <v>3</v>
      </c>
      <c r="B7" s="12" t="s">
        <v>597</v>
      </c>
      <c r="C7" s="12" t="s">
        <v>1750</v>
      </c>
      <c r="D7" s="12" t="s">
        <v>271</v>
      </c>
      <c r="E7" s="12">
        <v>35.97</v>
      </c>
      <c r="F7" s="12"/>
      <c r="G7" s="12"/>
      <c r="H7" s="12"/>
      <c r="I7" s="12"/>
      <c r="J7" s="9">
        <v>35.97</v>
      </c>
      <c r="K7" s="12">
        <v>35.97</v>
      </c>
      <c r="L7" s="12"/>
      <c r="M7" s="12"/>
      <c r="N7" s="12"/>
    </row>
    <row r="8" spans="1:14" x14ac:dyDescent="0.3">
      <c r="A8" s="12">
        <v>4</v>
      </c>
      <c r="B8" s="12" t="s">
        <v>597</v>
      </c>
      <c r="C8" s="12" t="s">
        <v>1751</v>
      </c>
      <c r="D8" s="12" t="s">
        <v>271</v>
      </c>
      <c r="E8" s="12">
        <v>35.97</v>
      </c>
      <c r="F8" s="12"/>
      <c r="G8" s="12"/>
      <c r="H8" s="12"/>
      <c r="I8" s="12"/>
      <c r="J8" s="9">
        <v>35.97</v>
      </c>
      <c r="K8" s="12">
        <v>35.97</v>
      </c>
      <c r="L8" s="12"/>
      <c r="M8" s="12"/>
      <c r="N8" s="12"/>
    </row>
    <row r="9" spans="1:14" x14ac:dyDescent="0.3">
      <c r="A9" s="12">
        <v>5</v>
      </c>
      <c r="B9" s="12" t="s">
        <v>597</v>
      </c>
      <c r="C9" s="12" t="s">
        <v>1752</v>
      </c>
      <c r="D9" s="12" t="s">
        <v>261</v>
      </c>
      <c r="E9" s="12">
        <v>24.07</v>
      </c>
      <c r="F9" s="12"/>
      <c r="G9" s="12"/>
      <c r="H9" s="12"/>
      <c r="I9" s="12"/>
      <c r="J9" s="9">
        <v>24.07</v>
      </c>
      <c r="K9" s="12"/>
      <c r="L9" s="12">
        <v>24.07</v>
      </c>
      <c r="M9" s="12"/>
      <c r="N9" s="12"/>
    </row>
    <row r="10" spans="1:14" x14ac:dyDescent="0.3">
      <c r="A10" s="12">
        <v>6</v>
      </c>
      <c r="B10" s="12" t="s">
        <v>597</v>
      </c>
      <c r="C10" s="12" t="s">
        <v>1753</v>
      </c>
      <c r="D10" s="12" t="s">
        <v>261</v>
      </c>
      <c r="E10" s="12">
        <v>58.53</v>
      </c>
      <c r="F10" s="12"/>
      <c r="G10" s="12"/>
      <c r="H10" s="12"/>
      <c r="I10" s="12"/>
      <c r="J10" s="9">
        <v>58.53</v>
      </c>
      <c r="K10" s="12"/>
      <c r="L10" s="12">
        <v>58.53</v>
      </c>
      <c r="M10" s="12"/>
      <c r="N10" s="12"/>
    </row>
    <row r="11" spans="1:14" x14ac:dyDescent="0.3">
      <c r="A11" s="12">
        <v>7</v>
      </c>
      <c r="B11" s="12" t="s">
        <v>597</v>
      </c>
      <c r="C11" s="12" t="s">
        <v>1754</v>
      </c>
      <c r="D11" s="12" t="s">
        <v>1755</v>
      </c>
      <c r="E11" s="12">
        <v>83.19</v>
      </c>
      <c r="F11" s="12"/>
      <c r="G11" s="12"/>
      <c r="H11" s="12"/>
      <c r="I11" s="12"/>
      <c r="J11" s="9">
        <v>83.19</v>
      </c>
      <c r="K11" s="12">
        <v>83.19</v>
      </c>
      <c r="L11" s="12"/>
      <c r="M11" s="12"/>
      <c r="N11" s="12"/>
    </row>
    <row r="12" spans="1:14" x14ac:dyDescent="0.3">
      <c r="A12" s="12">
        <v>8</v>
      </c>
      <c r="B12" s="12" t="s">
        <v>597</v>
      </c>
      <c r="C12" s="12" t="s">
        <v>1756</v>
      </c>
      <c r="D12" s="12" t="s">
        <v>661</v>
      </c>
      <c r="E12" s="12"/>
      <c r="F12" s="12"/>
      <c r="G12" s="12"/>
      <c r="H12" s="12"/>
      <c r="I12" s="12">
        <v>21.17</v>
      </c>
      <c r="J12" s="9">
        <v>21.17</v>
      </c>
      <c r="K12" s="12">
        <v>21.17</v>
      </c>
      <c r="L12" s="12"/>
      <c r="M12" s="12"/>
      <c r="N12" s="12"/>
    </row>
    <row r="13" spans="1:14" x14ac:dyDescent="0.3">
      <c r="A13" s="12">
        <v>9</v>
      </c>
      <c r="B13" s="12" t="s">
        <v>597</v>
      </c>
      <c r="C13" s="12" t="s">
        <v>688</v>
      </c>
      <c r="D13" s="41" t="s">
        <v>3000</v>
      </c>
      <c r="E13" s="41"/>
      <c r="F13" s="12"/>
      <c r="G13" s="12">
        <v>9.75</v>
      </c>
      <c r="H13" s="12"/>
      <c r="I13" s="12"/>
      <c r="J13" s="9">
        <v>9.75</v>
      </c>
      <c r="K13" s="12"/>
      <c r="L13" s="12">
        <v>9.75</v>
      </c>
      <c r="M13" s="12"/>
      <c r="N13" s="12"/>
    </row>
    <row r="14" spans="1:14" x14ac:dyDescent="0.3">
      <c r="A14" s="12">
        <v>10</v>
      </c>
      <c r="B14" s="12" t="s">
        <v>597</v>
      </c>
      <c r="C14" s="12" t="s">
        <v>689</v>
      </c>
      <c r="D14" s="12" t="s">
        <v>1757</v>
      </c>
      <c r="E14" s="12"/>
      <c r="F14" s="12"/>
      <c r="G14" s="12"/>
      <c r="H14" s="12"/>
      <c r="I14" s="12">
        <v>4.34</v>
      </c>
      <c r="J14" s="9">
        <v>4.34</v>
      </c>
      <c r="K14" s="12">
        <v>4.34</v>
      </c>
      <c r="L14" s="12"/>
      <c r="M14" s="12"/>
      <c r="N14" s="12"/>
    </row>
    <row r="15" spans="1:14" x14ac:dyDescent="0.3">
      <c r="A15" s="12">
        <v>11</v>
      </c>
      <c r="B15" s="12" t="s">
        <v>597</v>
      </c>
      <c r="C15" s="12" t="s">
        <v>690</v>
      </c>
      <c r="D15" s="12" t="s">
        <v>659</v>
      </c>
      <c r="E15" s="12"/>
      <c r="F15" s="12"/>
      <c r="G15" s="12"/>
      <c r="H15" s="12"/>
      <c r="I15" s="12">
        <v>4.5</v>
      </c>
      <c r="J15" s="9">
        <v>4.5</v>
      </c>
      <c r="K15" s="12">
        <v>4.5</v>
      </c>
      <c r="L15" s="12"/>
      <c r="M15" s="12"/>
      <c r="N15" s="12"/>
    </row>
    <row r="16" spans="1:14" x14ac:dyDescent="0.3">
      <c r="A16" s="12">
        <v>12</v>
      </c>
      <c r="B16" s="12" t="s">
        <v>597</v>
      </c>
      <c r="C16" s="12" t="s">
        <v>691</v>
      </c>
      <c r="D16" s="12" t="s">
        <v>661</v>
      </c>
      <c r="E16" s="12"/>
      <c r="F16" s="12"/>
      <c r="G16" s="12"/>
      <c r="H16" s="12"/>
      <c r="I16" s="12">
        <v>4.5</v>
      </c>
      <c r="J16" s="9">
        <v>4.5</v>
      </c>
      <c r="K16" s="12">
        <v>4.5</v>
      </c>
      <c r="L16" s="12"/>
      <c r="M16" s="12"/>
      <c r="N16" s="12"/>
    </row>
    <row r="17" spans="1:14" x14ac:dyDescent="0.3">
      <c r="A17" s="12">
        <v>13</v>
      </c>
      <c r="B17" s="12" t="s">
        <v>597</v>
      </c>
      <c r="C17" s="12" t="s">
        <v>694</v>
      </c>
      <c r="D17" s="12" t="s">
        <v>659</v>
      </c>
      <c r="E17" s="12"/>
      <c r="F17" s="12"/>
      <c r="G17" s="12"/>
      <c r="H17" s="12"/>
      <c r="I17" s="12">
        <v>12.93</v>
      </c>
      <c r="J17" s="9">
        <v>12.93</v>
      </c>
      <c r="K17" s="12">
        <v>12.93</v>
      </c>
      <c r="L17" s="12"/>
      <c r="M17" s="12"/>
      <c r="N17" s="12"/>
    </row>
    <row r="18" spans="1:14" x14ac:dyDescent="0.3">
      <c r="A18" s="12">
        <v>14</v>
      </c>
      <c r="B18" s="12" t="s">
        <v>1758</v>
      </c>
      <c r="C18" s="12" t="s">
        <v>497</v>
      </c>
      <c r="D18" s="12" t="s">
        <v>604</v>
      </c>
      <c r="E18" s="12"/>
      <c r="F18" s="12">
        <v>31.66</v>
      </c>
      <c r="G18" s="12"/>
      <c r="H18" s="12"/>
      <c r="I18" s="12"/>
      <c r="J18" s="9">
        <v>31.66</v>
      </c>
      <c r="K18" s="12"/>
      <c r="L18" s="12">
        <v>31.66</v>
      </c>
      <c r="M18" s="12"/>
      <c r="N18" s="12"/>
    </row>
    <row r="19" spans="1:14" ht="16.5" customHeight="1" x14ac:dyDescent="0.3">
      <c r="A19" s="12">
        <v>15</v>
      </c>
      <c r="B19" s="12" t="s">
        <v>1758</v>
      </c>
      <c r="C19" s="12" t="s">
        <v>503</v>
      </c>
      <c r="D19" s="12" t="s">
        <v>6</v>
      </c>
      <c r="E19" s="12"/>
      <c r="F19" s="12"/>
      <c r="G19" s="12"/>
      <c r="H19" s="12">
        <v>10.18</v>
      </c>
      <c r="I19" s="12"/>
      <c r="J19" s="9">
        <v>10.18</v>
      </c>
      <c r="K19" s="12"/>
      <c r="L19" s="12">
        <v>10.18</v>
      </c>
      <c r="M19" s="12"/>
      <c r="N19" s="12"/>
    </row>
    <row r="20" spans="1:14" x14ac:dyDescent="0.3">
      <c r="A20" s="12">
        <v>16</v>
      </c>
      <c r="B20" s="12" t="s">
        <v>1759</v>
      </c>
      <c r="C20" s="12" t="s">
        <v>504</v>
      </c>
      <c r="D20" s="12" t="s">
        <v>6</v>
      </c>
      <c r="E20" s="12"/>
      <c r="F20" s="12"/>
      <c r="G20" s="12"/>
      <c r="H20" s="12">
        <v>31.7</v>
      </c>
      <c r="I20" s="12"/>
      <c r="J20" s="9">
        <v>31.7</v>
      </c>
      <c r="K20" s="12"/>
      <c r="L20" s="12">
        <v>31.7</v>
      </c>
      <c r="M20" s="12"/>
      <c r="N20" s="12"/>
    </row>
    <row r="21" spans="1:14" x14ac:dyDescent="0.3">
      <c r="A21" s="12">
        <v>17</v>
      </c>
      <c r="B21" s="12" t="s">
        <v>1760</v>
      </c>
      <c r="C21" s="12" t="s">
        <v>510</v>
      </c>
      <c r="D21" s="12" t="s">
        <v>718</v>
      </c>
      <c r="E21" s="12"/>
      <c r="F21" s="12"/>
      <c r="G21" s="12"/>
      <c r="H21" s="12">
        <v>20.67</v>
      </c>
      <c r="I21" s="12"/>
      <c r="J21" s="9">
        <v>20.67</v>
      </c>
      <c r="K21" s="12"/>
      <c r="L21" s="12">
        <v>20.67</v>
      </c>
      <c r="M21" s="12"/>
      <c r="N21" s="12"/>
    </row>
    <row r="22" spans="1:14" x14ac:dyDescent="0.3">
      <c r="A22" s="12">
        <v>18</v>
      </c>
      <c r="B22" s="12" t="s">
        <v>1761</v>
      </c>
      <c r="C22" s="12" t="s">
        <v>511</v>
      </c>
      <c r="D22" s="12" t="s">
        <v>1762</v>
      </c>
      <c r="E22" s="12"/>
      <c r="F22" s="12"/>
      <c r="G22" s="12"/>
      <c r="H22" s="12">
        <v>10.36</v>
      </c>
      <c r="I22" s="12"/>
      <c r="J22" s="9">
        <v>10.36</v>
      </c>
      <c r="K22" s="12"/>
      <c r="L22" s="12">
        <v>10.36</v>
      </c>
      <c r="M22" s="12"/>
      <c r="N22" s="12"/>
    </row>
    <row r="23" spans="1:14" x14ac:dyDescent="0.3">
      <c r="A23" s="12">
        <v>19</v>
      </c>
      <c r="B23" s="12" t="s">
        <v>597</v>
      </c>
      <c r="C23" s="12" t="s">
        <v>1344</v>
      </c>
      <c r="D23" s="12" t="s">
        <v>1763</v>
      </c>
      <c r="E23" s="12"/>
      <c r="F23" s="12"/>
      <c r="G23" s="12">
        <v>31.57</v>
      </c>
      <c r="H23" s="12"/>
      <c r="I23" s="12"/>
      <c r="J23" s="9">
        <v>31.57</v>
      </c>
      <c r="K23" s="12">
        <v>31.57</v>
      </c>
      <c r="L23" s="12"/>
      <c r="M23" s="12"/>
      <c r="N23" s="12"/>
    </row>
    <row r="24" spans="1:14" x14ac:dyDescent="0.3">
      <c r="A24" s="12">
        <v>20</v>
      </c>
      <c r="B24" s="12" t="s">
        <v>597</v>
      </c>
      <c r="C24" s="12" t="s">
        <v>1345</v>
      </c>
      <c r="D24" s="12" t="s">
        <v>1260</v>
      </c>
      <c r="E24" s="12"/>
      <c r="F24" s="12"/>
      <c r="G24" s="12"/>
      <c r="H24" s="12"/>
      <c r="I24" s="12">
        <v>5.52</v>
      </c>
      <c r="J24" s="9">
        <v>5.52</v>
      </c>
      <c r="K24" s="12">
        <v>5.52</v>
      </c>
      <c r="L24" s="12"/>
      <c r="M24" s="12"/>
      <c r="N24" s="12"/>
    </row>
    <row r="25" spans="1:14" x14ac:dyDescent="0.3">
      <c r="A25" s="12">
        <v>21</v>
      </c>
      <c r="B25" s="12" t="s">
        <v>597</v>
      </c>
      <c r="C25" s="12" t="s">
        <v>1398</v>
      </c>
      <c r="D25" s="12" t="s">
        <v>659</v>
      </c>
      <c r="E25" s="12"/>
      <c r="F25" s="12"/>
      <c r="G25" s="12"/>
      <c r="H25" s="12"/>
      <c r="I25" s="12">
        <v>8.23</v>
      </c>
      <c r="J25" s="9">
        <v>8.23</v>
      </c>
      <c r="K25" s="12">
        <v>8.23</v>
      </c>
      <c r="L25" s="12"/>
      <c r="M25" s="12"/>
      <c r="N25" s="12"/>
    </row>
    <row r="26" spans="1:14" x14ac:dyDescent="0.3">
      <c r="A26" s="12">
        <v>22</v>
      </c>
      <c r="B26" s="12" t="s">
        <v>597</v>
      </c>
      <c r="C26" s="12" t="s">
        <v>1598</v>
      </c>
      <c r="D26" s="12" t="s">
        <v>1764</v>
      </c>
      <c r="E26" s="12"/>
      <c r="F26" s="12"/>
      <c r="G26" s="12"/>
      <c r="H26" s="12"/>
      <c r="I26" s="12">
        <v>9.3699999999999992</v>
      </c>
      <c r="J26" s="9">
        <v>9.3699999999999992</v>
      </c>
      <c r="K26" s="12">
        <v>9.3699999999999992</v>
      </c>
      <c r="L26" s="12"/>
      <c r="M26" s="12"/>
      <c r="N26" s="12"/>
    </row>
    <row r="27" spans="1:14" x14ac:dyDescent="0.3">
      <c r="A27" s="12">
        <v>23</v>
      </c>
      <c r="B27" s="12" t="s">
        <v>597</v>
      </c>
      <c r="C27" s="12" t="s">
        <v>1602</v>
      </c>
      <c r="D27" s="12" t="s">
        <v>1765</v>
      </c>
      <c r="E27" s="12"/>
      <c r="F27" s="12"/>
      <c r="G27" s="12"/>
      <c r="H27" s="12"/>
      <c r="I27" s="12">
        <v>15.22</v>
      </c>
      <c r="J27" s="9">
        <v>15.22</v>
      </c>
      <c r="K27" s="12">
        <v>15.22</v>
      </c>
      <c r="L27" s="12"/>
      <c r="M27" s="12"/>
      <c r="N27" s="12"/>
    </row>
    <row r="28" spans="1:14" x14ac:dyDescent="0.3">
      <c r="A28" s="12">
        <v>24</v>
      </c>
      <c r="B28" s="12" t="s">
        <v>597</v>
      </c>
      <c r="C28" s="12" t="s">
        <v>1766</v>
      </c>
      <c r="D28" s="12" t="s">
        <v>661</v>
      </c>
      <c r="E28" s="12"/>
      <c r="F28" s="12"/>
      <c r="G28" s="12"/>
      <c r="H28" s="12"/>
      <c r="I28" s="12">
        <v>13.19</v>
      </c>
      <c r="J28" s="9">
        <v>13.19</v>
      </c>
      <c r="K28" s="12">
        <v>13.19</v>
      </c>
      <c r="L28" s="12"/>
      <c r="M28" s="12"/>
      <c r="N28" s="12"/>
    </row>
    <row r="29" spans="1:14" x14ac:dyDescent="0.3">
      <c r="A29" s="12">
        <v>25</v>
      </c>
      <c r="B29" s="12" t="s">
        <v>597</v>
      </c>
      <c r="C29" s="12" t="s">
        <v>1630</v>
      </c>
      <c r="D29" s="12" t="s">
        <v>1767</v>
      </c>
      <c r="E29" s="12"/>
      <c r="F29" s="12"/>
      <c r="G29" s="12">
        <v>320</v>
      </c>
      <c r="H29" s="12"/>
      <c r="I29" s="12"/>
      <c r="J29" s="9">
        <v>320</v>
      </c>
      <c r="K29" s="12"/>
      <c r="L29" s="12">
        <v>320</v>
      </c>
      <c r="M29" s="12"/>
      <c r="N29" s="12"/>
    </row>
    <row r="30" spans="1:14" x14ac:dyDescent="0.3">
      <c r="C30" s="42" t="s">
        <v>600</v>
      </c>
      <c r="J30" s="43">
        <f>SUM(J5:J29)</f>
        <v>1402.9199999999998</v>
      </c>
    </row>
    <row r="31" spans="1:14" x14ac:dyDescent="0.3">
      <c r="C31" s="44"/>
      <c r="J31" s="45"/>
    </row>
    <row r="32" spans="1:14" x14ac:dyDescent="0.3">
      <c r="B32" s="36" t="s">
        <v>601</v>
      </c>
      <c r="J32" s="46"/>
    </row>
    <row r="33" spans="1:14" ht="99.75" customHeight="1" x14ac:dyDescent="0.3">
      <c r="A33" s="47" t="s">
        <v>0</v>
      </c>
      <c r="B33" s="47" t="s">
        <v>593</v>
      </c>
      <c r="C33" s="47" t="s">
        <v>594</v>
      </c>
      <c r="D33" s="47" t="s">
        <v>1</v>
      </c>
      <c r="E33" s="39" t="s">
        <v>1854</v>
      </c>
      <c r="F33" s="39" t="s">
        <v>1855</v>
      </c>
      <c r="G33" s="39" t="s">
        <v>714</v>
      </c>
      <c r="H33" s="39" t="s">
        <v>1856</v>
      </c>
      <c r="I33" s="39" t="s">
        <v>711</v>
      </c>
      <c r="J33" s="40" t="s">
        <v>2960</v>
      </c>
      <c r="K33" s="39" t="s">
        <v>1229</v>
      </c>
      <c r="L33" s="39" t="s">
        <v>1852</v>
      </c>
      <c r="M33" s="39" t="s">
        <v>1853</v>
      </c>
      <c r="N33" s="39" t="s">
        <v>1230</v>
      </c>
    </row>
    <row r="34" spans="1:14" x14ac:dyDescent="0.3">
      <c r="A34" s="12">
        <v>1</v>
      </c>
      <c r="B34" s="12" t="s">
        <v>597</v>
      </c>
      <c r="C34" s="12" t="s">
        <v>1239</v>
      </c>
      <c r="D34" s="12" t="s">
        <v>340</v>
      </c>
      <c r="E34" s="12">
        <v>14.42</v>
      </c>
      <c r="F34" s="12"/>
      <c r="G34" s="12"/>
      <c r="H34" s="12"/>
      <c r="I34" s="12"/>
      <c r="J34" s="9">
        <v>14.42</v>
      </c>
      <c r="K34" s="12">
        <v>14.42</v>
      </c>
      <c r="L34" s="12"/>
      <c r="M34" s="12"/>
      <c r="N34" s="12"/>
    </row>
    <row r="35" spans="1:14" x14ac:dyDescent="0.3">
      <c r="A35" s="12">
        <v>2</v>
      </c>
      <c r="B35" s="12" t="s">
        <v>597</v>
      </c>
      <c r="C35" s="12" t="s">
        <v>1241</v>
      </c>
      <c r="D35" s="12" t="s">
        <v>1768</v>
      </c>
      <c r="E35" s="12">
        <v>426.51</v>
      </c>
      <c r="F35" s="12"/>
      <c r="G35" s="12"/>
      <c r="H35" s="12"/>
      <c r="I35" s="12"/>
      <c r="J35" s="9">
        <v>426.51</v>
      </c>
      <c r="K35" s="12"/>
      <c r="L35" s="12"/>
      <c r="M35" s="12"/>
      <c r="N35" s="12">
        <v>426.51</v>
      </c>
    </row>
    <row r="36" spans="1:14" s="5" customFormat="1" x14ac:dyDescent="0.3">
      <c r="A36" s="12">
        <v>3</v>
      </c>
      <c r="B36" s="12" t="s">
        <v>597</v>
      </c>
      <c r="C36" s="12" t="s">
        <v>1244</v>
      </c>
      <c r="D36" s="12" t="s">
        <v>271</v>
      </c>
      <c r="E36" s="12">
        <v>16.16</v>
      </c>
      <c r="F36" s="8"/>
      <c r="G36" s="8"/>
      <c r="H36" s="8"/>
      <c r="I36" s="8"/>
      <c r="J36" s="9">
        <v>16.16</v>
      </c>
      <c r="K36" s="8">
        <v>16.16</v>
      </c>
      <c r="L36" s="8"/>
      <c r="M36" s="8"/>
      <c r="N36" s="8"/>
    </row>
    <row r="37" spans="1:14" x14ac:dyDescent="0.3">
      <c r="A37" s="48">
        <v>4</v>
      </c>
      <c r="B37" s="12" t="s">
        <v>597</v>
      </c>
      <c r="C37" s="12" t="s">
        <v>1246</v>
      </c>
      <c r="D37" s="12" t="s">
        <v>271</v>
      </c>
      <c r="E37" s="12">
        <v>35.97</v>
      </c>
      <c r="F37" s="12"/>
      <c r="G37" s="12"/>
      <c r="H37" s="12"/>
      <c r="I37" s="12"/>
      <c r="J37" s="9">
        <v>35.97</v>
      </c>
      <c r="K37" s="12">
        <v>35.97</v>
      </c>
      <c r="L37" s="12"/>
      <c r="M37" s="12"/>
      <c r="N37" s="12"/>
    </row>
    <row r="38" spans="1:14" x14ac:dyDescent="0.3">
      <c r="A38" s="48">
        <v>5</v>
      </c>
      <c r="B38" s="12" t="s">
        <v>597</v>
      </c>
      <c r="C38" s="12" t="s">
        <v>1247</v>
      </c>
      <c r="D38" s="12" t="s">
        <v>271</v>
      </c>
      <c r="E38" s="12">
        <v>35.97</v>
      </c>
      <c r="F38" s="12"/>
      <c r="G38" s="12"/>
      <c r="H38" s="12"/>
      <c r="I38" s="12"/>
      <c r="J38" s="9">
        <v>35.97</v>
      </c>
      <c r="K38" s="12">
        <v>35.97</v>
      </c>
      <c r="L38" s="12"/>
      <c r="M38" s="12"/>
      <c r="N38" s="12"/>
    </row>
    <row r="39" spans="1:14" x14ac:dyDescent="0.3">
      <c r="A39" s="12">
        <v>6</v>
      </c>
      <c r="B39" s="12" t="s">
        <v>597</v>
      </c>
      <c r="C39" s="12" t="s">
        <v>1248</v>
      </c>
      <c r="D39" s="12" t="s">
        <v>1769</v>
      </c>
      <c r="E39" s="12"/>
      <c r="F39" s="12">
        <v>148.97</v>
      </c>
      <c r="G39" s="12"/>
      <c r="H39" s="12"/>
      <c r="I39" s="12"/>
      <c r="J39" s="9">
        <v>148.97</v>
      </c>
      <c r="K39" s="12"/>
      <c r="L39" s="12"/>
      <c r="M39" s="12">
        <v>148.97</v>
      </c>
      <c r="N39" s="12"/>
    </row>
    <row r="40" spans="1:14" x14ac:dyDescent="0.3">
      <c r="A40" s="12">
        <v>7</v>
      </c>
      <c r="B40" s="12" t="s">
        <v>597</v>
      </c>
      <c r="C40" s="12" t="s">
        <v>1249</v>
      </c>
      <c r="D40" s="12" t="s">
        <v>1770</v>
      </c>
      <c r="E40" s="12"/>
      <c r="F40" s="12">
        <v>121.64</v>
      </c>
      <c r="G40" s="12"/>
      <c r="H40" s="12"/>
      <c r="I40" s="12"/>
      <c r="J40" s="9">
        <v>121.64</v>
      </c>
      <c r="K40" s="12"/>
      <c r="L40" s="12"/>
      <c r="M40" s="12">
        <v>121.64</v>
      </c>
      <c r="N40" s="12"/>
    </row>
    <row r="41" spans="1:14" x14ac:dyDescent="0.3">
      <c r="A41" s="12">
        <v>8</v>
      </c>
      <c r="B41" s="12" t="s">
        <v>597</v>
      </c>
      <c r="C41" s="12" t="s">
        <v>1251</v>
      </c>
      <c r="D41" s="12" t="s">
        <v>1770</v>
      </c>
      <c r="E41" s="12"/>
      <c r="F41" s="12">
        <v>121.56</v>
      </c>
      <c r="G41" s="12"/>
      <c r="H41" s="12"/>
      <c r="I41" s="12"/>
      <c r="J41" s="9">
        <v>121.56</v>
      </c>
      <c r="K41" s="12"/>
      <c r="L41" s="12"/>
      <c r="M41" s="12">
        <v>121.56</v>
      </c>
      <c r="N41" s="12"/>
    </row>
    <row r="42" spans="1:14" x14ac:dyDescent="0.3">
      <c r="A42" s="48">
        <v>9</v>
      </c>
      <c r="B42" s="12" t="s">
        <v>597</v>
      </c>
      <c r="C42" s="12" t="s">
        <v>1253</v>
      </c>
      <c r="D42" s="12" t="s">
        <v>661</v>
      </c>
      <c r="E42" s="12"/>
      <c r="F42" s="12"/>
      <c r="G42" s="12"/>
      <c r="H42" s="12"/>
      <c r="I42" s="12">
        <v>4.5</v>
      </c>
      <c r="J42" s="9">
        <v>4.5</v>
      </c>
      <c r="K42" s="12">
        <v>4.5</v>
      </c>
      <c r="L42" s="12"/>
      <c r="M42" s="12"/>
      <c r="N42" s="12"/>
    </row>
    <row r="43" spans="1:14" x14ac:dyDescent="0.3">
      <c r="A43" s="48">
        <v>10</v>
      </c>
      <c r="B43" s="12" t="s">
        <v>597</v>
      </c>
      <c r="C43" s="12" t="s">
        <v>613</v>
      </c>
      <c r="D43" s="12" t="s">
        <v>659</v>
      </c>
      <c r="E43" s="12"/>
      <c r="F43" s="12"/>
      <c r="G43" s="12"/>
      <c r="H43" s="12"/>
      <c r="I43" s="12">
        <v>4.5</v>
      </c>
      <c r="J43" s="9">
        <v>4.5</v>
      </c>
      <c r="K43" s="12">
        <v>4.5</v>
      </c>
      <c r="L43" s="12"/>
      <c r="M43" s="12"/>
      <c r="N43" s="12"/>
    </row>
    <row r="44" spans="1:14" x14ac:dyDescent="0.3">
      <c r="A44" s="12">
        <v>11</v>
      </c>
      <c r="B44" s="12" t="s">
        <v>597</v>
      </c>
      <c r="C44" s="12" t="s">
        <v>614</v>
      </c>
      <c r="D44" s="12" t="s">
        <v>661</v>
      </c>
      <c r="E44" s="12"/>
      <c r="F44" s="12"/>
      <c r="G44" s="12"/>
      <c r="H44" s="12"/>
      <c r="I44" s="12">
        <v>21.17</v>
      </c>
      <c r="J44" s="9">
        <v>21.17</v>
      </c>
      <c r="K44" s="12">
        <v>21.17</v>
      </c>
      <c r="L44" s="12"/>
      <c r="M44" s="12"/>
      <c r="N44" s="12"/>
    </row>
    <row r="45" spans="1:14" x14ac:dyDescent="0.3">
      <c r="A45" s="12">
        <v>12</v>
      </c>
      <c r="B45" s="12" t="s">
        <v>597</v>
      </c>
      <c r="C45" s="12" t="s">
        <v>615</v>
      </c>
      <c r="D45" s="12" t="s">
        <v>1771</v>
      </c>
      <c r="E45" s="12"/>
      <c r="F45" s="12"/>
      <c r="G45" s="12"/>
      <c r="H45" s="12"/>
      <c r="I45" s="12">
        <v>4.34</v>
      </c>
      <c r="J45" s="9">
        <v>4.34</v>
      </c>
      <c r="K45" s="12">
        <v>4.34</v>
      </c>
      <c r="L45" s="12"/>
      <c r="M45" s="12"/>
      <c r="N45" s="12"/>
    </row>
    <row r="46" spans="1:14" x14ac:dyDescent="0.3">
      <c r="A46" s="12">
        <v>13</v>
      </c>
      <c r="B46" s="12" t="s">
        <v>597</v>
      </c>
      <c r="C46" s="12" t="s">
        <v>616</v>
      </c>
      <c r="D46" s="12" t="s">
        <v>659</v>
      </c>
      <c r="E46" s="12"/>
      <c r="F46" s="12"/>
      <c r="G46" s="12"/>
      <c r="H46" s="12"/>
      <c r="I46" s="12">
        <v>15.5</v>
      </c>
      <c r="J46" s="9">
        <v>15.5</v>
      </c>
      <c r="K46" s="12">
        <v>15.5</v>
      </c>
      <c r="L46" s="12"/>
      <c r="M46" s="12"/>
      <c r="N46" s="12"/>
    </row>
    <row r="47" spans="1:14" x14ac:dyDescent="0.3">
      <c r="A47" s="48">
        <v>14</v>
      </c>
      <c r="B47" s="12" t="s">
        <v>597</v>
      </c>
      <c r="C47" s="12" t="s">
        <v>617</v>
      </c>
      <c r="D47" s="12" t="s">
        <v>509</v>
      </c>
      <c r="E47" s="12"/>
      <c r="F47" s="12"/>
      <c r="G47" s="12">
        <v>3.26</v>
      </c>
      <c r="H47" s="12"/>
      <c r="I47" s="12"/>
      <c r="J47" s="9">
        <v>3.26</v>
      </c>
      <c r="K47" s="12"/>
      <c r="L47" s="12">
        <v>3.26</v>
      </c>
      <c r="M47" s="12"/>
      <c r="N47" s="12"/>
    </row>
    <row r="48" spans="1:14" x14ac:dyDescent="0.3">
      <c r="A48" s="48">
        <v>15</v>
      </c>
      <c r="B48" s="12" t="s">
        <v>597</v>
      </c>
      <c r="C48" s="12" t="s">
        <v>618</v>
      </c>
      <c r="D48" s="12" t="s">
        <v>659</v>
      </c>
      <c r="E48" s="12"/>
      <c r="F48" s="12"/>
      <c r="G48" s="12"/>
      <c r="H48" s="12"/>
      <c r="I48" s="12">
        <v>4.5</v>
      </c>
      <c r="J48" s="9">
        <v>4.5</v>
      </c>
      <c r="K48" s="12">
        <v>4.5</v>
      </c>
      <c r="L48" s="12"/>
      <c r="M48" s="12"/>
      <c r="N48" s="12"/>
    </row>
    <row r="49" spans="1:14" x14ac:dyDescent="0.3">
      <c r="A49" s="12">
        <v>16</v>
      </c>
      <c r="B49" s="12" t="s">
        <v>597</v>
      </c>
      <c r="C49" s="12" t="s">
        <v>619</v>
      </c>
      <c r="D49" s="12" t="s">
        <v>661</v>
      </c>
      <c r="E49" s="12"/>
      <c r="F49" s="12"/>
      <c r="G49" s="12"/>
      <c r="H49" s="12"/>
      <c r="I49" s="12">
        <v>4.5</v>
      </c>
      <c r="J49" s="9">
        <v>4.5</v>
      </c>
      <c r="K49" s="12">
        <v>4.5</v>
      </c>
      <c r="L49" s="12"/>
      <c r="M49" s="12"/>
      <c r="N49" s="12"/>
    </row>
    <row r="50" spans="1:14" x14ac:dyDescent="0.3">
      <c r="A50" s="12">
        <v>17</v>
      </c>
      <c r="B50" s="12" t="s">
        <v>1772</v>
      </c>
      <c r="C50" s="12" t="s">
        <v>620</v>
      </c>
      <c r="D50" s="12" t="s">
        <v>1773</v>
      </c>
      <c r="E50" s="12"/>
      <c r="F50" s="12">
        <v>41.94</v>
      </c>
      <c r="G50" s="12"/>
      <c r="H50" s="12"/>
      <c r="I50" s="12"/>
      <c r="J50" s="9">
        <v>41.94</v>
      </c>
      <c r="K50" s="12"/>
      <c r="L50" s="12">
        <v>41.94</v>
      </c>
      <c r="M50" s="12"/>
      <c r="N50" s="12"/>
    </row>
    <row r="51" spans="1:14" x14ac:dyDescent="0.3">
      <c r="A51" s="12">
        <v>18</v>
      </c>
      <c r="B51" s="12" t="s">
        <v>1772</v>
      </c>
      <c r="C51" s="12" t="s">
        <v>621</v>
      </c>
      <c r="D51" s="12" t="s">
        <v>1774</v>
      </c>
      <c r="E51" s="12"/>
      <c r="F51" s="12"/>
      <c r="G51" s="12"/>
      <c r="H51" s="12">
        <v>27.22</v>
      </c>
      <c r="I51" s="12"/>
      <c r="J51" s="9">
        <v>27.22</v>
      </c>
      <c r="K51" s="12"/>
      <c r="L51" s="12">
        <v>27.22</v>
      </c>
      <c r="M51" s="12"/>
      <c r="N51" s="12"/>
    </row>
    <row r="52" spans="1:14" x14ac:dyDescent="0.3">
      <c r="A52" s="48">
        <v>19</v>
      </c>
      <c r="B52" s="12" t="s">
        <v>1772</v>
      </c>
      <c r="C52" s="12" t="s">
        <v>622</v>
      </c>
      <c r="D52" s="12" t="s">
        <v>1576</v>
      </c>
      <c r="E52" s="12"/>
      <c r="F52" s="12">
        <v>40.880000000000003</v>
      </c>
      <c r="G52" s="12"/>
      <c r="H52" s="12"/>
      <c r="I52" s="12"/>
      <c r="J52" s="9">
        <v>40.880000000000003</v>
      </c>
      <c r="K52" s="12"/>
      <c r="L52" s="12">
        <v>40.880000000000003</v>
      </c>
      <c r="M52" s="12"/>
      <c r="N52" s="12"/>
    </row>
    <row r="53" spans="1:14" x14ac:dyDescent="0.3">
      <c r="A53" s="48">
        <v>20</v>
      </c>
      <c r="B53" s="12" t="s">
        <v>1772</v>
      </c>
      <c r="C53" s="12" t="s">
        <v>623</v>
      </c>
      <c r="D53" s="12" t="s">
        <v>1576</v>
      </c>
      <c r="E53" s="12"/>
      <c r="F53" s="12">
        <v>32.75</v>
      </c>
      <c r="G53" s="12"/>
      <c r="H53" s="12"/>
      <c r="I53" s="12"/>
      <c r="J53" s="9">
        <v>32.75</v>
      </c>
      <c r="K53" s="12"/>
      <c r="L53" s="12">
        <v>32.75</v>
      </c>
      <c r="M53" s="12"/>
      <c r="N53" s="12"/>
    </row>
    <row r="54" spans="1:14" x14ac:dyDescent="0.3">
      <c r="A54" s="12">
        <v>21</v>
      </c>
      <c r="B54" s="12" t="s">
        <v>1772</v>
      </c>
      <c r="C54" s="12" t="s">
        <v>624</v>
      </c>
      <c r="D54" s="12" t="s">
        <v>219</v>
      </c>
      <c r="E54" s="12"/>
      <c r="F54" s="12"/>
      <c r="G54" s="12"/>
      <c r="H54" s="12">
        <v>14.83</v>
      </c>
      <c r="I54" s="12"/>
      <c r="J54" s="9">
        <v>14.83</v>
      </c>
      <c r="K54" s="12"/>
      <c r="L54" s="12"/>
      <c r="M54" s="12">
        <v>14.83</v>
      </c>
      <c r="N54" s="12"/>
    </row>
    <row r="55" spans="1:14" x14ac:dyDescent="0.3">
      <c r="A55" s="12">
        <v>22</v>
      </c>
      <c r="B55" s="12" t="s">
        <v>1772</v>
      </c>
      <c r="C55" s="12" t="s">
        <v>625</v>
      </c>
      <c r="D55" s="12" t="s">
        <v>217</v>
      </c>
      <c r="E55" s="12"/>
      <c r="F55" s="12"/>
      <c r="G55" s="12"/>
      <c r="H55" s="12">
        <v>14.72</v>
      </c>
      <c r="I55" s="12"/>
      <c r="J55" s="9">
        <v>14.72</v>
      </c>
      <c r="K55" s="12"/>
      <c r="L55" s="12"/>
      <c r="M55" s="12">
        <v>14.72</v>
      </c>
      <c r="N55" s="12"/>
    </row>
    <row r="56" spans="1:14" x14ac:dyDescent="0.3">
      <c r="A56" s="12">
        <v>23</v>
      </c>
      <c r="B56" s="12" t="s">
        <v>1775</v>
      </c>
      <c r="C56" s="12" t="s">
        <v>626</v>
      </c>
      <c r="D56" s="12" t="s">
        <v>219</v>
      </c>
      <c r="E56" s="12"/>
      <c r="F56" s="12"/>
      <c r="G56" s="12"/>
      <c r="H56" s="12">
        <v>14.94</v>
      </c>
      <c r="I56" s="12"/>
      <c r="J56" s="9">
        <v>14.94</v>
      </c>
      <c r="K56" s="12"/>
      <c r="L56" s="12"/>
      <c r="M56" s="12">
        <v>14.94</v>
      </c>
      <c r="N56" s="12"/>
    </row>
    <row r="57" spans="1:14" x14ac:dyDescent="0.3">
      <c r="A57" s="48">
        <v>24</v>
      </c>
      <c r="B57" s="12" t="s">
        <v>1775</v>
      </c>
      <c r="C57" s="12" t="s">
        <v>627</v>
      </c>
      <c r="D57" s="12" t="s">
        <v>1776</v>
      </c>
      <c r="E57" s="12"/>
      <c r="F57" s="12"/>
      <c r="G57" s="12"/>
      <c r="H57" s="12">
        <v>16.03</v>
      </c>
      <c r="I57" s="12"/>
      <c r="J57" s="9">
        <v>16.03</v>
      </c>
      <c r="K57" s="12"/>
      <c r="L57" s="12"/>
      <c r="M57" s="12">
        <v>16.03</v>
      </c>
      <c r="N57" s="12"/>
    </row>
    <row r="58" spans="1:14" x14ac:dyDescent="0.3">
      <c r="A58" s="48">
        <v>25</v>
      </c>
      <c r="B58" s="12" t="s">
        <v>1775</v>
      </c>
      <c r="C58" s="12" t="s">
        <v>628</v>
      </c>
      <c r="D58" s="12" t="s">
        <v>797</v>
      </c>
      <c r="E58" s="12"/>
      <c r="F58" s="12"/>
      <c r="G58" s="12"/>
      <c r="H58" s="12">
        <v>30.02</v>
      </c>
      <c r="I58" s="12"/>
      <c r="J58" s="9">
        <v>30.02</v>
      </c>
      <c r="K58" s="12"/>
      <c r="L58" s="12"/>
      <c r="M58" s="12">
        <v>30.02</v>
      </c>
      <c r="N58" s="12"/>
    </row>
    <row r="59" spans="1:14" x14ac:dyDescent="0.3">
      <c r="A59" s="12">
        <v>26</v>
      </c>
      <c r="B59" s="12" t="s">
        <v>1775</v>
      </c>
      <c r="C59" s="12" t="s">
        <v>1263</v>
      </c>
      <c r="D59" s="12" t="s">
        <v>797</v>
      </c>
      <c r="E59" s="12"/>
      <c r="F59" s="12"/>
      <c r="G59" s="12"/>
      <c r="H59" s="12">
        <v>15.17</v>
      </c>
      <c r="I59" s="12"/>
      <c r="J59" s="9">
        <v>15.17</v>
      </c>
      <c r="K59" s="12"/>
      <c r="L59" s="12"/>
      <c r="M59" s="12">
        <v>15.17</v>
      </c>
      <c r="N59" s="12"/>
    </row>
    <row r="60" spans="1:14" x14ac:dyDescent="0.3">
      <c r="A60" s="12">
        <v>27</v>
      </c>
      <c r="B60" s="12" t="s">
        <v>1775</v>
      </c>
      <c r="C60" s="12" t="s">
        <v>1264</v>
      </c>
      <c r="D60" s="12" t="s">
        <v>808</v>
      </c>
      <c r="E60" s="12"/>
      <c r="F60" s="12"/>
      <c r="G60" s="12"/>
      <c r="H60" s="12">
        <v>16</v>
      </c>
      <c r="I60" s="12"/>
      <c r="J60" s="9">
        <v>16</v>
      </c>
      <c r="K60" s="12"/>
      <c r="L60" s="12"/>
      <c r="M60" s="12">
        <v>16</v>
      </c>
      <c r="N60" s="12"/>
    </row>
    <row r="61" spans="1:14" x14ac:dyDescent="0.3">
      <c r="A61" s="12">
        <v>28</v>
      </c>
      <c r="B61" s="12" t="s">
        <v>1775</v>
      </c>
      <c r="C61" s="12" t="s">
        <v>1266</v>
      </c>
      <c r="D61" s="12" t="s">
        <v>808</v>
      </c>
      <c r="E61" s="12"/>
      <c r="F61" s="12"/>
      <c r="G61" s="12"/>
      <c r="H61" s="12">
        <v>31.72</v>
      </c>
      <c r="I61" s="12"/>
      <c r="J61" s="9">
        <v>31.72</v>
      </c>
      <c r="K61" s="12"/>
      <c r="L61" s="12"/>
      <c r="M61" s="12">
        <v>31.72</v>
      </c>
      <c r="N61" s="12"/>
    </row>
    <row r="62" spans="1:14" x14ac:dyDescent="0.3">
      <c r="A62" s="48">
        <v>29</v>
      </c>
      <c r="B62" s="12" t="s">
        <v>1775</v>
      </c>
      <c r="C62" s="12" t="s">
        <v>1360</v>
      </c>
      <c r="D62" s="12" t="s">
        <v>718</v>
      </c>
      <c r="E62" s="12"/>
      <c r="F62" s="12"/>
      <c r="G62" s="12"/>
      <c r="H62" s="12">
        <v>15.29</v>
      </c>
      <c r="I62" s="12"/>
      <c r="J62" s="9">
        <v>15.29</v>
      </c>
      <c r="K62" s="12"/>
      <c r="L62" s="12">
        <v>15.29</v>
      </c>
      <c r="M62" s="12"/>
      <c r="N62" s="12"/>
    </row>
    <row r="63" spans="1:14" x14ac:dyDescent="0.3">
      <c r="A63" s="48">
        <v>30</v>
      </c>
      <c r="B63" s="12" t="s">
        <v>1775</v>
      </c>
      <c r="C63" s="12" t="s">
        <v>1648</v>
      </c>
      <c r="D63" s="12" t="s">
        <v>642</v>
      </c>
      <c r="E63" s="12"/>
      <c r="F63" s="12"/>
      <c r="G63" s="12"/>
      <c r="H63" s="12">
        <v>22.87</v>
      </c>
      <c r="I63" s="12"/>
      <c r="J63" s="9">
        <v>22.87</v>
      </c>
      <c r="K63" s="12"/>
      <c r="L63" s="12"/>
      <c r="M63" s="12">
        <v>22.87</v>
      </c>
      <c r="N63" s="12"/>
    </row>
    <row r="64" spans="1:14" x14ac:dyDescent="0.3">
      <c r="A64" s="12">
        <v>31</v>
      </c>
      <c r="B64" s="12" t="s">
        <v>1775</v>
      </c>
      <c r="C64" s="12" t="s">
        <v>1421</v>
      </c>
      <c r="D64" s="12" t="s">
        <v>642</v>
      </c>
      <c r="E64" s="12"/>
      <c r="F64" s="12"/>
      <c r="G64" s="12"/>
      <c r="H64" s="12">
        <v>10.29</v>
      </c>
      <c r="I64" s="12"/>
      <c r="J64" s="9">
        <v>10.29</v>
      </c>
      <c r="K64" s="12"/>
      <c r="L64" s="12"/>
      <c r="M64" s="12">
        <v>10.29</v>
      </c>
      <c r="N64" s="12"/>
    </row>
    <row r="65" spans="1:14" x14ac:dyDescent="0.3">
      <c r="A65" s="12">
        <v>32</v>
      </c>
      <c r="B65" s="12" t="s">
        <v>1775</v>
      </c>
      <c r="C65" s="12" t="s">
        <v>1362</v>
      </c>
      <c r="D65" s="12" t="s">
        <v>642</v>
      </c>
      <c r="E65" s="12"/>
      <c r="F65" s="12"/>
      <c r="G65" s="12"/>
      <c r="H65" s="12">
        <v>16.28</v>
      </c>
      <c r="I65" s="12"/>
      <c r="J65" s="9">
        <v>16.28</v>
      </c>
      <c r="K65" s="12"/>
      <c r="L65" s="12"/>
      <c r="M65" s="12">
        <v>16.28</v>
      </c>
      <c r="N65" s="12"/>
    </row>
    <row r="66" spans="1:14" x14ac:dyDescent="0.3">
      <c r="A66" s="12">
        <v>33</v>
      </c>
      <c r="B66" s="12" t="s">
        <v>1775</v>
      </c>
      <c r="C66" s="12" t="s">
        <v>1422</v>
      </c>
      <c r="D66" s="12" t="s">
        <v>643</v>
      </c>
      <c r="E66" s="12"/>
      <c r="F66" s="12"/>
      <c r="G66" s="12"/>
      <c r="H66" s="12">
        <v>13.36</v>
      </c>
      <c r="I66" s="12"/>
      <c r="J66" s="9">
        <v>13.36</v>
      </c>
      <c r="K66" s="12"/>
      <c r="L66" s="12"/>
      <c r="M66" s="12">
        <v>13.36</v>
      </c>
      <c r="N66" s="12"/>
    </row>
    <row r="67" spans="1:14" x14ac:dyDescent="0.3">
      <c r="A67" s="48">
        <v>34</v>
      </c>
      <c r="B67" s="12" t="s">
        <v>1775</v>
      </c>
      <c r="C67" s="12" t="s">
        <v>519</v>
      </c>
      <c r="D67" s="12" t="s">
        <v>630</v>
      </c>
      <c r="E67" s="12"/>
      <c r="F67" s="12"/>
      <c r="G67" s="12"/>
      <c r="H67" s="12"/>
      <c r="I67" s="12">
        <v>8.61</v>
      </c>
      <c r="J67" s="9">
        <v>8.61</v>
      </c>
      <c r="K67" s="12"/>
      <c r="L67" s="12">
        <v>8.61</v>
      </c>
      <c r="M67" s="12"/>
      <c r="N67" s="12"/>
    </row>
    <row r="68" spans="1:14" x14ac:dyDescent="0.3">
      <c r="A68" s="48">
        <v>35</v>
      </c>
      <c r="B68" s="12" t="s">
        <v>597</v>
      </c>
      <c r="C68" s="12" t="s">
        <v>521</v>
      </c>
      <c r="D68" s="12" t="s">
        <v>261</v>
      </c>
      <c r="E68" s="12">
        <v>25.59</v>
      </c>
      <c r="F68" s="12"/>
      <c r="G68" s="12"/>
      <c r="H68" s="12"/>
      <c r="I68" s="12"/>
      <c r="J68" s="9">
        <v>25.59</v>
      </c>
      <c r="K68" s="12"/>
      <c r="L68" s="12">
        <v>25.59</v>
      </c>
      <c r="M68" s="12"/>
      <c r="N68" s="12"/>
    </row>
    <row r="69" spans="1:14" x14ac:dyDescent="0.3">
      <c r="A69" s="12">
        <v>36</v>
      </c>
      <c r="B69" s="12" t="s">
        <v>597</v>
      </c>
      <c r="C69" s="12" t="s">
        <v>522</v>
      </c>
      <c r="D69" s="12" t="s">
        <v>1777</v>
      </c>
      <c r="E69" s="12"/>
      <c r="F69" s="12"/>
      <c r="G69" s="12"/>
      <c r="H69" s="12">
        <v>4.4400000000000004</v>
      </c>
      <c r="I69" s="12"/>
      <c r="J69" s="9">
        <v>4.4400000000000004</v>
      </c>
      <c r="K69" s="12"/>
      <c r="L69" s="12">
        <v>4.4400000000000004</v>
      </c>
      <c r="M69" s="12"/>
      <c r="N69" s="12"/>
    </row>
    <row r="70" spans="1:14" x14ac:dyDescent="0.3">
      <c r="A70" s="12">
        <v>37</v>
      </c>
      <c r="B70" s="12" t="s">
        <v>597</v>
      </c>
      <c r="C70" s="12" t="s">
        <v>523</v>
      </c>
      <c r="D70" s="12" t="s">
        <v>1768</v>
      </c>
      <c r="E70" s="12">
        <v>184.71</v>
      </c>
      <c r="F70" s="12"/>
      <c r="G70" s="12"/>
      <c r="H70" s="12"/>
      <c r="I70" s="12"/>
      <c r="J70" s="9">
        <v>184.71</v>
      </c>
      <c r="K70" s="12"/>
      <c r="L70" s="12">
        <v>184.71</v>
      </c>
      <c r="M70" s="12"/>
      <c r="N70" s="12"/>
    </row>
    <row r="71" spans="1:14" x14ac:dyDescent="0.3">
      <c r="A71" s="12">
        <v>38</v>
      </c>
      <c r="B71" s="12" t="s">
        <v>597</v>
      </c>
      <c r="C71" s="12" t="s">
        <v>524</v>
      </c>
      <c r="D71" s="12" t="s">
        <v>325</v>
      </c>
      <c r="E71" s="12"/>
      <c r="F71" s="12"/>
      <c r="G71" s="12">
        <v>56.73</v>
      </c>
      <c r="H71" s="12"/>
      <c r="I71" s="12"/>
      <c r="J71" s="9">
        <v>56.73</v>
      </c>
      <c r="K71" s="12"/>
      <c r="L71" s="12">
        <v>56.73</v>
      </c>
      <c r="M71" s="12"/>
      <c r="N71" s="12"/>
    </row>
    <row r="72" spans="1:14" x14ac:dyDescent="0.3">
      <c r="A72" s="48">
        <v>39</v>
      </c>
      <c r="B72" s="12" t="s">
        <v>597</v>
      </c>
      <c r="C72" s="12" t="s">
        <v>525</v>
      </c>
      <c r="D72" s="12" t="s">
        <v>823</v>
      </c>
      <c r="E72" s="12"/>
      <c r="F72" s="12">
        <v>30.52</v>
      </c>
      <c r="G72" s="12"/>
      <c r="H72" s="12"/>
      <c r="I72" s="12"/>
      <c r="J72" s="9">
        <v>30.52</v>
      </c>
      <c r="K72" s="12"/>
      <c r="L72" s="12">
        <v>30.52</v>
      </c>
      <c r="M72" s="12"/>
      <c r="N72" s="12"/>
    </row>
    <row r="73" spans="1:14" x14ac:dyDescent="0.3">
      <c r="A73" s="48">
        <v>40</v>
      </c>
      <c r="B73" s="12" t="s">
        <v>597</v>
      </c>
      <c r="C73" s="12" t="s">
        <v>526</v>
      </c>
      <c r="D73" s="12" t="s">
        <v>634</v>
      </c>
      <c r="E73" s="12"/>
      <c r="F73" s="12">
        <v>101.39</v>
      </c>
      <c r="G73" s="12"/>
      <c r="H73" s="12"/>
      <c r="I73" s="12"/>
      <c r="J73" s="9">
        <v>101.39</v>
      </c>
      <c r="K73" s="12"/>
      <c r="L73" s="12"/>
      <c r="M73" s="12">
        <v>101.39</v>
      </c>
      <c r="N73" s="12"/>
    </row>
    <row r="74" spans="1:14" x14ac:dyDescent="0.3">
      <c r="A74" s="12">
        <v>41</v>
      </c>
      <c r="B74" s="12" t="s">
        <v>597</v>
      </c>
      <c r="C74" s="12" t="s">
        <v>527</v>
      </c>
      <c r="D74" s="12" t="s">
        <v>1778</v>
      </c>
      <c r="E74" s="12">
        <v>169.24</v>
      </c>
      <c r="F74" s="12"/>
      <c r="G74" s="12"/>
      <c r="H74" s="12"/>
      <c r="I74" s="12"/>
      <c r="J74" s="9">
        <v>169.24</v>
      </c>
      <c r="K74" s="12"/>
      <c r="L74" s="12"/>
      <c r="M74" s="12"/>
      <c r="N74" s="12">
        <v>169.24</v>
      </c>
    </row>
    <row r="75" spans="1:14" x14ac:dyDescent="0.3">
      <c r="C75" s="42" t="s">
        <v>600</v>
      </c>
      <c r="J75" s="43">
        <f>SUM(J34:J74)</f>
        <v>1939.01</v>
      </c>
    </row>
    <row r="76" spans="1:14" x14ac:dyDescent="0.3">
      <c r="J76" s="46"/>
    </row>
    <row r="77" spans="1:14" x14ac:dyDescent="0.3">
      <c r="B77" s="36" t="s">
        <v>629</v>
      </c>
      <c r="J77" s="46"/>
    </row>
    <row r="78" spans="1:14" ht="96.75" customHeight="1" x14ac:dyDescent="0.3">
      <c r="A78" s="42" t="s">
        <v>0</v>
      </c>
      <c r="B78" s="42" t="s">
        <v>593</v>
      </c>
      <c r="C78" s="42" t="s">
        <v>594</v>
      </c>
      <c r="D78" s="42" t="s">
        <v>1</v>
      </c>
      <c r="E78" s="39" t="s">
        <v>1854</v>
      </c>
      <c r="F78" s="39" t="s">
        <v>1855</v>
      </c>
      <c r="G78" s="39" t="s">
        <v>714</v>
      </c>
      <c r="H78" s="39" t="s">
        <v>1856</v>
      </c>
      <c r="I78" s="39" t="s">
        <v>711</v>
      </c>
      <c r="J78" s="40" t="s">
        <v>2960</v>
      </c>
      <c r="K78" s="39" t="s">
        <v>1229</v>
      </c>
      <c r="L78" s="39" t="s">
        <v>1852</v>
      </c>
      <c r="M78" s="39" t="s">
        <v>1853</v>
      </c>
      <c r="N78" s="39" t="s">
        <v>1230</v>
      </c>
    </row>
    <row r="79" spans="1:14" x14ac:dyDescent="0.3">
      <c r="A79" s="12">
        <v>1</v>
      </c>
      <c r="B79" s="12" t="s">
        <v>597</v>
      </c>
      <c r="C79" s="12" t="s">
        <v>1270</v>
      </c>
      <c r="D79" s="12" t="s">
        <v>261</v>
      </c>
      <c r="E79" s="12">
        <v>271.3</v>
      </c>
      <c r="F79" s="12"/>
      <c r="G79" s="12"/>
      <c r="H79" s="12"/>
      <c r="I79" s="12"/>
      <c r="J79" s="9">
        <v>271.3</v>
      </c>
      <c r="K79" s="12"/>
      <c r="L79" s="12">
        <v>271.3</v>
      </c>
      <c r="M79" s="12"/>
      <c r="N79" s="12"/>
    </row>
    <row r="80" spans="1:14" x14ac:dyDescent="0.3">
      <c r="A80" s="12">
        <v>2</v>
      </c>
      <c r="B80" s="12" t="s">
        <v>597</v>
      </c>
      <c r="C80" s="12" t="s">
        <v>1272</v>
      </c>
      <c r="D80" s="12" t="s">
        <v>271</v>
      </c>
      <c r="E80" s="12">
        <v>16.77</v>
      </c>
      <c r="F80" s="12"/>
      <c r="G80" s="12"/>
      <c r="H80" s="12"/>
      <c r="I80" s="12"/>
      <c r="J80" s="9">
        <v>16.77</v>
      </c>
      <c r="K80" s="12">
        <v>16.77</v>
      </c>
      <c r="L80" s="12"/>
      <c r="M80" s="12"/>
      <c r="N80" s="12"/>
    </row>
    <row r="81" spans="1:14" x14ac:dyDescent="0.3">
      <c r="A81" s="12">
        <v>3</v>
      </c>
      <c r="B81" s="12" t="s">
        <v>597</v>
      </c>
      <c r="C81" s="12" t="s">
        <v>1273</v>
      </c>
      <c r="D81" s="12" t="s">
        <v>271</v>
      </c>
      <c r="E81" s="12">
        <v>35.97</v>
      </c>
      <c r="F81" s="12"/>
      <c r="G81" s="12"/>
      <c r="H81" s="12"/>
      <c r="I81" s="12"/>
      <c r="J81" s="9">
        <v>35.97</v>
      </c>
      <c r="K81" s="12">
        <v>35.97</v>
      </c>
      <c r="L81" s="12"/>
      <c r="M81" s="12"/>
      <c r="N81" s="12"/>
    </row>
    <row r="82" spans="1:14" x14ac:dyDescent="0.3">
      <c r="A82" s="12">
        <v>4</v>
      </c>
      <c r="B82" s="12" t="s">
        <v>597</v>
      </c>
      <c r="C82" s="12" t="s">
        <v>1275</v>
      </c>
      <c r="D82" s="12" t="s">
        <v>271</v>
      </c>
      <c r="E82" s="12">
        <v>35.97</v>
      </c>
      <c r="F82" s="12"/>
      <c r="G82" s="12"/>
      <c r="H82" s="12"/>
      <c r="I82" s="12"/>
      <c r="J82" s="9">
        <v>35.97</v>
      </c>
      <c r="K82" s="12">
        <v>35.97</v>
      </c>
      <c r="L82" s="12"/>
      <c r="M82" s="12"/>
      <c r="N82" s="12"/>
    </row>
    <row r="83" spans="1:14" x14ac:dyDescent="0.3">
      <c r="A83" s="12">
        <v>5</v>
      </c>
      <c r="B83" s="12" t="s">
        <v>597</v>
      </c>
      <c r="C83" s="12" t="s">
        <v>1714</v>
      </c>
      <c r="D83" s="12" t="s">
        <v>661</v>
      </c>
      <c r="E83" s="12"/>
      <c r="F83" s="12"/>
      <c r="G83" s="12"/>
      <c r="H83" s="12"/>
      <c r="I83" s="12">
        <v>4.5</v>
      </c>
      <c r="J83" s="9">
        <v>4.5</v>
      </c>
      <c r="K83" s="12">
        <v>4.5</v>
      </c>
      <c r="L83" s="12"/>
      <c r="M83" s="12"/>
      <c r="N83" s="12"/>
    </row>
    <row r="84" spans="1:14" x14ac:dyDescent="0.3">
      <c r="A84" s="12">
        <v>6</v>
      </c>
      <c r="B84" s="12" t="s">
        <v>597</v>
      </c>
      <c r="C84" s="12" t="s">
        <v>1279</v>
      </c>
      <c r="D84" s="12" t="s">
        <v>659</v>
      </c>
      <c r="E84" s="12"/>
      <c r="F84" s="12"/>
      <c r="G84" s="12"/>
      <c r="H84" s="12"/>
      <c r="I84" s="12">
        <v>4.5</v>
      </c>
      <c r="J84" s="9">
        <v>4.5</v>
      </c>
      <c r="K84" s="12">
        <v>4.5</v>
      </c>
      <c r="L84" s="12"/>
      <c r="M84" s="12"/>
      <c r="N84" s="12"/>
    </row>
    <row r="85" spans="1:14" x14ac:dyDescent="0.3">
      <c r="A85" s="12">
        <v>7</v>
      </c>
      <c r="B85" s="12" t="s">
        <v>597</v>
      </c>
      <c r="C85" s="12" t="s">
        <v>1280</v>
      </c>
      <c r="D85" s="12" t="s">
        <v>661</v>
      </c>
      <c r="E85" s="12"/>
      <c r="F85" s="12"/>
      <c r="G85" s="12"/>
      <c r="H85" s="12"/>
      <c r="I85" s="12">
        <v>21.17</v>
      </c>
      <c r="J85" s="9">
        <v>21.17</v>
      </c>
      <c r="K85" s="12">
        <v>21.17</v>
      </c>
      <c r="L85" s="12"/>
      <c r="M85" s="12"/>
      <c r="N85" s="12"/>
    </row>
    <row r="86" spans="1:14" x14ac:dyDescent="0.3">
      <c r="A86" s="12">
        <v>8</v>
      </c>
      <c r="B86" s="12" t="s">
        <v>597</v>
      </c>
      <c r="C86" s="12" t="s">
        <v>1281</v>
      </c>
      <c r="D86" s="12" t="s">
        <v>1771</v>
      </c>
      <c r="E86" s="12"/>
      <c r="F86" s="12"/>
      <c r="G86" s="12"/>
      <c r="H86" s="12"/>
      <c r="I86" s="12">
        <v>4.34</v>
      </c>
      <c r="J86" s="9">
        <v>4.34</v>
      </c>
      <c r="K86" s="12">
        <v>4.34</v>
      </c>
      <c r="L86" s="12"/>
      <c r="M86" s="12"/>
      <c r="N86" s="12"/>
    </row>
    <row r="87" spans="1:14" x14ac:dyDescent="0.3">
      <c r="A87" s="12">
        <v>9</v>
      </c>
      <c r="B87" s="12" t="s">
        <v>597</v>
      </c>
      <c r="C87" s="12" t="s">
        <v>1282</v>
      </c>
      <c r="D87" s="12" t="s">
        <v>659</v>
      </c>
      <c r="E87" s="12"/>
      <c r="F87" s="12"/>
      <c r="G87" s="12"/>
      <c r="H87" s="12"/>
      <c r="I87" s="12">
        <v>15.5</v>
      </c>
      <c r="J87" s="9">
        <v>15.5</v>
      </c>
      <c r="K87" s="12">
        <v>15.5</v>
      </c>
      <c r="L87" s="12"/>
      <c r="M87" s="12"/>
      <c r="N87" s="12"/>
    </row>
    <row r="88" spans="1:14" x14ac:dyDescent="0.3">
      <c r="A88" s="12">
        <v>10</v>
      </c>
      <c r="B88" s="12" t="s">
        <v>1779</v>
      </c>
      <c r="C88" s="12" t="s">
        <v>1284</v>
      </c>
      <c r="D88" s="12" t="s">
        <v>215</v>
      </c>
      <c r="E88" s="12"/>
      <c r="F88" s="12"/>
      <c r="G88" s="12"/>
      <c r="H88" s="12">
        <v>3.26</v>
      </c>
      <c r="I88" s="12"/>
      <c r="J88" s="9">
        <v>3.26</v>
      </c>
      <c r="K88" s="12"/>
      <c r="L88" s="12">
        <v>3.26</v>
      </c>
      <c r="M88" s="12"/>
      <c r="N88" s="12"/>
    </row>
    <row r="89" spans="1:14" x14ac:dyDescent="0.3">
      <c r="A89" s="12">
        <v>11</v>
      </c>
      <c r="B89" s="12" t="s">
        <v>597</v>
      </c>
      <c r="C89" s="12" t="s">
        <v>1287</v>
      </c>
      <c r="D89" s="12" t="s">
        <v>659</v>
      </c>
      <c r="E89" s="12"/>
      <c r="F89" s="12"/>
      <c r="G89" s="12"/>
      <c r="H89" s="12"/>
      <c r="I89" s="12">
        <v>4.5</v>
      </c>
      <c r="J89" s="9">
        <v>4.5</v>
      </c>
      <c r="K89" s="12">
        <v>4.5</v>
      </c>
      <c r="L89" s="12"/>
      <c r="M89" s="12"/>
      <c r="N89" s="12"/>
    </row>
    <row r="90" spans="1:14" x14ac:dyDescent="0.3">
      <c r="A90" s="12">
        <v>12</v>
      </c>
      <c r="B90" s="12" t="s">
        <v>597</v>
      </c>
      <c r="C90" s="12" t="s">
        <v>1289</v>
      </c>
      <c r="D90" s="12" t="s">
        <v>661</v>
      </c>
      <c r="E90" s="12"/>
      <c r="F90" s="12"/>
      <c r="G90" s="12"/>
      <c r="H90" s="12"/>
      <c r="I90" s="12">
        <v>4.5</v>
      </c>
      <c r="J90" s="9">
        <v>4.5</v>
      </c>
      <c r="K90" s="12">
        <v>4.5</v>
      </c>
      <c r="L90" s="12"/>
      <c r="M90" s="12"/>
      <c r="N90" s="12"/>
    </row>
    <row r="91" spans="1:14" x14ac:dyDescent="0.3">
      <c r="A91" s="12">
        <v>13</v>
      </c>
      <c r="B91" s="12" t="s">
        <v>1780</v>
      </c>
      <c r="C91" s="12" t="s">
        <v>1291</v>
      </c>
      <c r="D91" s="12" t="s">
        <v>1781</v>
      </c>
      <c r="E91" s="12"/>
      <c r="F91" s="12"/>
      <c r="G91" s="12"/>
      <c r="H91" s="12">
        <v>49.17</v>
      </c>
      <c r="I91" s="12"/>
      <c r="J91" s="9">
        <v>49.17</v>
      </c>
      <c r="K91" s="12"/>
      <c r="L91" s="12">
        <v>49.17</v>
      </c>
      <c r="M91" s="12"/>
      <c r="N91" s="12"/>
    </row>
    <row r="92" spans="1:14" x14ac:dyDescent="0.3">
      <c r="A92" s="12">
        <v>14</v>
      </c>
      <c r="B92" s="12" t="s">
        <v>1780</v>
      </c>
      <c r="C92" s="12" t="s">
        <v>1293</v>
      </c>
      <c r="D92" s="12" t="s">
        <v>226</v>
      </c>
      <c r="E92" s="12"/>
      <c r="F92" s="12">
        <v>62.59</v>
      </c>
      <c r="G92" s="12"/>
      <c r="H92" s="12"/>
      <c r="I92" s="12"/>
      <c r="J92" s="9">
        <v>62.59</v>
      </c>
      <c r="K92" s="12"/>
      <c r="L92" s="12">
        <v>62.59</v>
      </c>
      <c r="M92" s="12"/>
      <c r="N92" s="12"/>
    </row>
    <row r="93" spans="1:14" x14ac:dyDescent="0.3">
      <c r="A93" s="12">
        <v>15</v>
      </c>
      <c r="B93" s="12" t="s">
        <v>1782</v>
      </c>
      <c r="C93" s="12" t="s">
        <v>1294</v>
      </c>
      <c r="D93" s="12" t="s">
        <v>226</v>
      </c>
      <c r="E93" s="12"/>
      <c r="F93" s="12">
        <v>55.2</v>
      </c>
      <c r="G93" s="12"/>
      <c r="H93" s="12"/>
      <c r="I93" s="12"/>
      <c r="J93" s="9">
        <v>55.2</v>
      </c>
      <c r="K93" s="12"/>
      <c r="L93" s="12">
        <v>55.2</v>
      </c>
      <c r="M93" s="12"/>
      <c r="N93" s="12"/>
    </row>
    <row r="94" spans="1:14" x14ac:dyDescent="0.3">
      <c r="A94" s="12">
        <v>16</v>
      </c>
      <c r="B94" s="12" t="s">
        <v>1779</v>
      </c>
      <c r="C94" s="12" t="s">
        <v>1296</v>
      </c>
      <c r="D94" s="12" t="s">
        <v>226</v>
      </c>
      <c r="E94" s="12"/>
      <c r="F94" s="12">
        <v>55.26</v>
      </c>
      <c r="G94" s="12"/>
      <c r="H94" s="12"/>
      <c r="I94" s="12"/>
      <c r="J94" s="9">
        <v>55.26</v>
      </c>
      <c r="K94" s="12"/>
      <c r="L94" s="12">
        <v>55.26</v>
      </c>
      <c r="M94" s="12"/>
      <c r="N94" s="12"/>
    </row>
    <row r="95" spans="1:14" x14ac:dyDescent="0.3">
      <c r="A95" s="12">
        <v>17</v>
      </c>
      <c r="B95" s="12" t="s">
        <v>1779</v>
      </c>
      <c r="C95" s="12" t="s">
        <v>1298</v>
      </c>
      <c r="D95" s="12" t="s">
        <v>1783</v>
      </c>
      <c r="E95" s="12"/>
      <c r="F95" s="12">
        <v>49.17</v>
      </c>
      <c r="G95" s="12"/>
      <c r="H95" s="12"/>
      <c r="I95" s="12"/>
      <c r="J95" s="9">
        <v>49.17</v>
      </c>
      <c r="K95" s="12"/>
      <c r="L95" s="12">
        <v>49.17</v>
      </c>
      <c r="M95" s="12"/>
      <c r="N95" s="12"/>
    </row>
    <row r="96" spans="1:14" x14ac:dyDescent="0.3">
      <c r="A96" s="12">
        <v>18</v>
      </c>
      <c r="B96" s="12" t="s">
        <v>597</v>
      </c>
      <c r="C96" s="12" t="s">
        <v>1300</v>
      </c>
      <c r="D96" s="12" t="s">
        <v>261</v>
      </c>
      <c r="E96" s="12">
        <v>206.73</v>
      </c>
      <c r="F96" s="12"/>
      <c r="G96" s="12"/>
      <c r="H96" s="12"/>
      <c r="I96" s="12"/>
      <c r="J96" s="9">
        <v>206.73</v>
      </c>
      <c r="K96" s="12"/>
      <c r="L96" s="12">
        <v>206.73</v>
      </c>
      <c r="M96" s="12"/>
      <c r="N96" s="12"/>
    </row>
    <row r="97" spans="1:14" x14ac:dyDescent="0.3">
      <c r="A97" s="12">
        <v>19</v>
      </c>
      <c r="B97" s="12" t="s">
        <v>1780</v>
      </c>
      <c r="C97" s="12" t="s">
        <v>1301</v>
      </c>
      <c r="D97" s="12" t="s">
        <v>1784</v>
      </c>
      <c r="E97" s="12"/>
      <c r="F97" s="12">
        <v>41.94</v>
      </c>
      <c r="G97" s="12"/>
      <c r="H97" s="12"/>
      <c r="I97" s="12"/>
      <c r="J97" s="9">
        <v>41.94</v>
      </c>
      <c r="K97" s="12"/>
      <c r="L97" s="12">
        <v>41.94</v>
      </c>
      <c r="M97" s="12"/>
      <c r="N97" s="12"/>
    </row>
    <row r="98" spans="1:14" x14ac:dyDescent="0.3">
      <c r="A98" s="12">
        <v>20</v>
      </c>
      <c r="B98" s="12" t="s">
        <v>1780</v>
      </c>
      <c r="C98" s="12" t="s">
        <v>1303</v>
      </c>
      <c r="D98" s="12" t="s">
        <v>1785</v>
      </c>
      <c r="E98" s="12"/>
      <c r="F98" s="12">
        <v>20.73</v>
      </c>
      <c r="G98" s="12"/>
      <c r="H98" s="12"/>
      <c r="I98" s="12"/>
      <c r="J98" s="9">
        <v>20.73</v>
      </c>
      <c r="K98" s="12"/>
      <c r="L98" s="12">
        <v>20.73</v>
      </c>
      <c r="M98" s="12"/>
      <c r="N98" s="12"/>
    </row>
    <row r="99" spans="1:14" x14ac:dyDescent="0.3">
      <c r="A99" s="12">
        <v>21</v>
      </c>
      <c r="B99" s="12" t="s">
        <v>1780</v>
      </c>
      <c r="C99" s="12" t="s">
        <v>1305</v>
      </c>
      <c r="D99" s="12" t="s">
        <v>1786</v>
      </c>
      <c r="E99" s="12"/>
      <c r="F99" s="12">
        <v>31.66</v>
      </c>
      <c r="G99" s="12"/>
      <c r="H99" s="12"/>
      <c r="I99" s="12"/>
      <c r="J99" s="9">
        <v>31.66</v>
      </c>
      <c r="K99" s="12"/>
      <c r="L99" s="12">
        <v>31.66</v>
      </c>
      <c r="M99" s="12"/>
      <c r="N99" s="12"/>
    </row>
    <row r="100" spans="1:14" x14ac:dyDescent="0.3">
      <c r="A100" s="12">
        <v>22</v>
      </c>
      <c r="B100" s="12" t="s">
        <v>1780</v>
      </c>
      <c r="C100" s="12" t="s">
        <v>1306</v>
      </c>
      <c r="D100" s="12" t="s">
        <v>520</v>
      </c>
      <c r="E100" s="12"/>
      <c r="F100" s="12"/>
      <c r="G100" s="12"/>
      <c r="H100" s="12">
        <v>20.83</v>
      </c>
      <c r="I100" s="12"/>
      <c r="J100" s="9">
        <v>20.83</v>
      </c>
      <c r="K100" s="12"/>
      <c r="L100" s="12"/>
      <c r="M100" s="12">
        <v>20.83</v>
      </c>
      <c r="N100" s="12"/>
    </row>
    <row r="101" spans="1:14" x14ac:dyDescent="0.3">
      <c r="A101" s="12">
        <v>23</v>
      </c>
      <c r="B101" s="12" t="s">
        <v>1779</v>
      </c>
      <c r="C101" s="12" t="s">
        <v>1459</v>
      </c>
      <c r="D101" s="12" t="s">
        <v>520</v>
      </c>
      <c r="E101" s="12"/>
      <c r="F101" s="12"/>
      <c r="G101" s="12"/>
      <c r="H101" s="12">
        <v>20.5</v>
      </c>
      <c r="I101" s="12"/>
      <c r="J101" s="9">
        <v>20.5</v>
      </c>
      <c r="K101" s="12"/>
      <c r="L101" s="12"/>
      <c r="M101" s="12">
        <v>20.5</v>
      </c>
      <c r="N101" s="12"/>
    </row>
    <row r="102" spans="1:14" x14ac:dyDescent="0.3">
      <c r="A102" s="12">
        <v>24</v>
      </c>
      <c r="B102" s="12" t="s">
        <v>1780</v>
      </c>
      <c r="C102" s="12" t="s">
        <v>1461</v>
      </c>
      <c r="D102" s="12" t="s">
        <v>219</v>
      </c>
      <c r="E102" s="12"/>
      <c r="F102" s="12"/>
      <c r="G102" s="12"/>
      <c r="H102" s="12">
        <v>15.05</v>
      </c>
      <c r="I102" s="12"/>
      <c r="J102" s="9">
        <v>15.05</v>
      </c>
      <c r="K102" s="12"/>
      <c r="L102" s="12"/>
      <c r="M102" s="12">
        <v>15.05</v>
      </c>
      <c r="N102" s="12"/>
    </row>
    <row r="103" spans="1:14" x14ac:dyDescent="0.3">
      <c r="A103" s="12">
        <v>25</v>
      </c>
      <c r="B103" s="12" t="s">
        <v>1780</v>
      </c>
      <c r="C103" s="12" t="s">
        <v>1462</v>
      </c>
      <c r="D103" s="12" t="s">
        <v>217</v>
      </c>
      <c r="E103" s="12"/>
      <c r="F103" s="12"/>
      <c r="G103" s="12"/>
      <c r="H103" s="12">
        <v>15.11</v>
      </c>
      <c r="I103" s="12"/>
      <c r="J103" s="9">
        <v>15.11</v>
      </c>
      <c r="K103" s="12"/>
      <c r="L103" s="12"/>
      <c r="M103" s="12">
        <v>15.11</v>
      </c>
      <c r="N103" s="12"/>
    </row>
    <row r="104" spans="1:14" x14ac:dyDescent="0.3">
      <c r="A104" s="12">
        <v>26</v>
      </c>
      <c r="B104" s="12" t="s">
        <v>1780</v>
      </c>
      <c r="C104" s="12" t="s">
        <v>1464</v>
      </c>
      <c r="D104" s="12" t="s">
        <v>520</v>
      </c>
      <c r="E104" s="12"/>
      <c r="F104" s="12"/>
      <c r="G104" s="12"/>
      <c r="H104" s="12">
        <v>15.11</v>
      </c>
      <c r="I104" s="12"/>
      <c r="J104" s="9">
        <v>15.11</v>
      </c>
      <c r="K104" s="12"/>
      <c r="L104" s="12"/>
      <c r="M104" s="12">
        <v>15.11</v>
      </c>
      <c r="N104" s="12"/>
    </row>
    <row r="105" spans="1:14" x14ac:dyDescent="0.3">
      <c r="A105" s="12">
        <v>27</v>
      </c>
      <c r="B105" s="12" t="s">
        <v>1780</v>
      </c>
      <c r="C105" s="12" t="s">
        <v>1374</v>
      </c>
      <c r="D105" s="12" t="s">
        <v>1787</v>
      </c>
      <c r="E105" s="12"/>
      <c r="F105" s="12"/>
      <c r="G105" s="12"/>
      <c r="H105" s="12">
        <v>15.22</v>
      </c>
      <c r="I105" s="12"/>
      <c r="J105" s="9">
        <v>15.22</v>
      </c>
      <c r="K105" s="12"/>
      <c r="L105" s="12"/>
      <c r="M105" s="12">
        <v>15.22</v>
      </c>
      <c r="N105" s="12"/>
    </row>
    <row r="106" spans="1:14" x14ac:dyDescent="0.3">
      <c r="A106" s="12">
        <v>28</v>
      </c>
      <c r="B106" s="12" t="s">
        <v>1779</v>
      </c>
      <c r="C106" s="12" t="s">
        <v>1465</v>
      </c>
      <c r="D106" s="12" t="s">
        <v>1788</v>
      </c>
      <c r="E106" s="12"/>
      <c r="F106" s="12"/>
      <c r="G106" s="12"/>
      <c r="H106" s="12">
        <v>20.22</v>
      </c>
      <c r="I106" s="12"/>
      <c r="J106" s="9">
        <v>20.22</v>
      </c>
      <c r="K106" s="12"/>
      <c r="L106" s="12"/>
      <c r="M106" s="12">
        <v>20.22</v>
      </c>
      <c r="N106" s="12"/>
    </row>
    <row r="107" spans="1:14" x14ac:dyDescent="0.3">
      <c r="A107" s="12">
        <v>29</v>
      </c>
      <c r="B107" s="12" t="s">
        <v>1779</v>
      </c>
      <c r="C107" s="12" t="s">
        <v>1375</v>
      </c>
      <c r="D107" s="12" t="s">
        <v>217</v>
      </c>
      <c r="E107" s="12"/>
      <c r="F107" s="12"/>
      <c r="G107" s="12"/>
      <c r="H107" s="12">
        <v>16.97</v>
      </c>
      <c r="I107" s="12"/>
      <c r="J107" s="9">
        <v>16.97</v>
      </c>
      <c r="K107" s="12"/>
      <c r="L107" s="12"/>
      <c r="M107" s="12">
        <v>16.97</v>
      </c>
      <c r="N107" s="12"/>
    </row>
    <row r="108" spans="1:14" x14ac:dyDescent="0.3">
      <c r="A108" s="12">
        <v>30</v>
      </c>
      <c r="B108" s="12" t="s">
        <v>1779</v>
      </c>
      <c r="C108" s="12" t="s">
        <v>1466</v>
      </c>
      <c r="D108" s="12" t="s">
        <v>520</v>
      </c>
      <c r="E108" s="12"/>
      <c r="F108" s="12"/>
      <c r="G108" s="12"/>
      <c r="H108" s="12">
        <v>23.97</v>
      </c>
      <c r="I108" s="12"/>
      <c r="J108" s="9">
        <v>23.97</v>
      </c>
      <c r="K108" s="12"/>
      <c r="L108" s="12"/>
      <c r="M108" s="12">
        <v>23.97</v>
      </c>
      <c r="N108" s="12"/>
    </row>
    <row r="109" spans="1:14" x14ac:dyDescent="0.3">
      <c r="A109" s="12">
        <v>31</v>
      </c>
      <c r="B109" s="12" t="s">
        <v>1779</v>
      </c>
      <c r="C109" s="12" t="s">
        <v>1467</v>
      </c>
      <c r="D109" s="12" t="s">
        <v>520</v>
      </c>
      <c r="E109" s="12"/>
      <c r="F109" s="12"/>
      <c r="G109" s="12"/>
      <c r="H109" s="12">
        <v>16.53</v>
      </c>
      <c r="I109" s="12"/>
      <c r="J109" s="9">
        <v>16.53</v>
      </c>
      <c r="K109" s="12"/>
      <c r="L109" s="12"/>
      <c r="M109" s="12">
        <v>16.53</v>
      </c>
      <c r="N109" s="12"/>
    </row>
    <row r="110" spans="1:14" x14ac:dyDescent="0.3">
      <c r="A110" s="12">
        <v>32</v>
      </c>
      <c r="B110" s="12" t="s">
        <v>1779</v>
      </c>
      <c r="C110" s="12" t="s">
        <v>1468</v>
      </c>
      <c r="D110" s="12" t="s">
        <v>1789</v>
      </c>
      <c r="E110" s="12"/>
      <c r="F110" s="12">
        <v>25.16</v>
      </c>
      <c r="G110" s="12"/>
      <c r="H110" s="12"/>
      <c r="I110" s="12"/>
      <c r="J110" s="9">
        <v>25.16</v>
      </c>
      <c r="K110" s="12"/>
      <c r="L110" s="12">
        <v>25.16</v>
      </c>
      <c r="M110" s="12"/>
      <c r="N110" s="12"/>
    </row>
    <row r="111" spans="1:14" x14ac:dyDescent="0.3">
      <c r="A111" s="12">
        <v>33</v>
      </c>
      <c r="B111" s="12" t="s">
        <v>1779</v>
      </c>
      <c r="C111" s="12" t="s">
        <v>1469</v>
      </c>
      <c r="D111" s="12" t="s">
        <v>1790</v>
      </c>
      <c r="E111" s="12"/>
      <c r="F111" s="12">
        <v>31.27</v>
      </c>
      <c r="G111" s="12"/>
      <c r="H111" s="12"/>
      <c r="I111" s="12"/>
      <c r="J111" s="9">
        <v>31.27</v>
      </c>
      <c r="K111" s="12"/>
      <c r="L111" s="12">
        <v>31.27</v>
      </c>
      <c r="M111" s="12"/>
      <c r="N111" s="12"/>
    </row>
    <row r="112" spans="1:14" x14ac:dyDescent="0.3">
      <c r="A112" s="12">
        <v>34</v>
      </c>
      <c r="B112" s="12" t="s">
        <v>1779</v>
      </c>
      <c r="C112" s="12" t="s">
        <v>1470</v>
      </c>
      <c r="D112" s="12" t="s">
        <v>1787</v>
      </c>
      <c r="E112" s="12"/>
      <c r="F112" s="12"/>
      <c r="G112" s="12"/>
      <c r="H112" s="12">
        <v>11.85</v>
      </c>
      <c r="I112" s="12"/>
      <c r="J112" s="9">
        <v>11.85</v>
      </c>
      <c r="K112" s="12"/>
      <c r="L112" s="12">
        <v>11.85</v>
      </c>
      <c r="M112" s="12"/>
      <c r="N112" s="12"/>
    </row>
    <row r="113" spans="1:14" x14ac:dyDescent="0.3">
      <c r="A113" s="12">
        <v>35</v>
      </c>
      <c r="B113" s="12" t="s">
        <v>1779</v>
      </c>
      <c r="C113" s="12" t="s">
        <v>1443</v>
      </c>
      <c r="D113" s="12" t="s">
        <v>1787</v>
      </c>
      <c r="E113" s="12"/>
      <c r="F113" s="12"/>
      <c r="G113" s="12"/>
      <c r="H113" s="12">
        <v>8.7100000000000009</v>
      </c>
      <c r="I113" s="12"/>
      <c r="J113" s="9">
        <v>8.7100000000000009</v>
      </c>
      <c r="K113" s="12"/>
      <c r="L113" s="12">
        <v>8.7100000000000009</v>
      </c>
      <c r="M113" s="12"/>
      <c r="N113" s="12"/>
    </row>
    <row r="114" spans="1:14" x14ac:dyDescent="0.3">
      <c r="A114" s="12">
        <v>36</v>
      </c>
      <c r="B114" s="12" t="s">
        <v>1779</v>
      </c>
      <c r="C114" s="12" t="s">
        <v>1457</v>
      </c>
      <c r="D114" s="12" t="s">
        <v>1791</v>
      </c>
      <c r="E114" s="12"/>
      <c r="F114" s="12">
        <v>41.94</v>
      </c>
      <c r="G114" s="12"/>
      <c r="H114" s="12"/>
      <c r="I114" s="12"/>
      <c r="J114" s="9">
        <v>41.94</v>
      </c>
      <c r="K114" s="12"/>
      <c r="L114" s="12">
        <v>41.94</v>
      </c>
      <c r="M114" s="12"/>
      <c r="N114" s="12"/>
    </row>
    <row r="115" spans="1:14" x14ac:dyDescent="0.3">
      <c r="C115" s="42" t="s">
        <v>600</v>
      </c>
      <c r="J115" s="43">
        <f>SUM(J79:J114)</f>
        <v>1293.1699999999998</v>
      </c>
    </row>
    <row r="116" spans="1:14" x14ac:dyDescent="0.3">
      <c r="J116" s="46"/>
    </row>
    <row r="117" spans="1:14" x14ac:dyDescent="0.3">
      <c r="B117" s="36" t="s">
        <v>632</v>
      </c>
      <c r="J117" s="46"/>
    </row>
    <row r="118" spans="1:14" ht="74.25" customHeight="1" x14ac:dyDescent="0.3">
      <c r="A118" s="42" t="s">
        <v>0</v>
      </c>
      <c r="B118" s="42" t="s">
        <v>593</v>
      </c>
      <c r="C118" s="42" t="s">
        <v>594</v>
      </c>
      <c r="D118" s="42" t="s">
        <v>1</v>
      </c>
      <c r="E118" s="39" t="s">
        <v>1854</v>
      </c>
      <c r="F118" s="39" t="s">
        <v>1855</v>
      </c>
      <c r="G118" s="39" t="s">
        <v>714</v>
      </c>
      <c r="H118" s="39" t="s">
        <v>1856</v>
      </c>
      <c r="I118" s="39" t="s">
        <v>711</v>
      </c>
      <c r="J118" s="40" t="s">
        <v>8</v>
      </c>
      <c r="K118" s="39" t="s">
        <v>1229</v>
      </c>
      <c r="L118" s="39" t="s">
        <v>1852</v>
      </c>
      <c r="M118" s="39" t="s">
        <v>1853</v>
      </c>
      <c r="N118" s="39" t="s">
        <v>1230</v>
      </c>
    </row>
    <row r="119" spans="1:14" x14ac:dyDescent="0.3">
      <c r="A119" s="12">
        <v>1</v>
      </c>
      <c r="B119" s="12" t="s">
        <v>597</v>
      </c>
      <c r="C119" s="12" t="s">
        <v>1722</v>
      </c>
      <c r="D119" s="12" t="s">
        <v>261</v>
      </c>
      <c r="E119" s="12">
        <v>267.52999999999997</v>
      </c>
      <c r="F119" s="12"/>
      <c r="G119" s="12"/>
      <c r="H119" s="12"/>
      <c r="I119" s="12"/>
      <c r="J119" s="9">
        <v>267.52999999999997</v>
      </c>
      <c r="K119" s="12"/>
      <c r="L119" s="12">
        <v>267.52999999999997</v>
      </c>
      <c r="M119" s="12"/>
      <c r="N119" s="12"/>
    </row>
    <row r="120" spans="1:14" x14ac:dyDescent="0.3">
      <c r="A120" s="12">
        <v>2</v>
      </c>
      <c r="B120" s="12" t="s">
        <v>597</v>
      </c>
      <c r="C120" s="12" t="s">
        <v>1723</v>
      </c>
      <c r="D120" s="12" t="s">
        <v>271</v>
      </c>
      <c r="E120" s="12">
        <v>17.989999999999998</v>
      </c>
      <c r="F120" s="12"/>
      <c r="G120" s="12"/>
      <c r="H120" s="12"/>
      <c r="I120" s="12"/>
      <c r="J120" s="9">
        <v>17.989999999999998</v>
      </c>
      <c r="K120" s="12"/>
      <c r="L120" s="12">
        <v>17.989999999999998</v>
      </c>
      <c r="M120" s="12"/>
      <c r="N120" s="12"/>
    </row>
    <row r="121" spans="1:14" x14ac:dyDescent="0.3">
      <c r="A121" s="12">
        <v>3</v>
      </c>
      <c r="B121" s="12" t="s">
        <v>597</v>
      </c>
      <c r="C121" s="12" t="s">
        <v>1724</v>
      </c>
      <c r="D121" s="12" t="s">
        <v>271</v>
      </c>
      <c r="E121" s="12">
        <v>35.97</v>
      </c>
      <c r="F121" s="12"/>
      <c r="G121" s="12"/>
      <c r="H121" s="12"/>
      <c r="I121" s="12"/>
      <c r="J121" s="9">
        <v>35.97</v>
      </c>
      <c r="K121" s="12"/>
      <c r="L121" s="12">
        <v>35.97</v>
      </c>
      <c r="M121" s="12"/>
      <c r="N121" s="12"/>
    </row>
    <row r="122" spans="1:14" x14ac:dyDescent="0.3">
      <c r="A122" s="12">
        <v>4</v>
      </c>
      <c r="B122" s="12" t="s">
        <v>597</v>
      </c>
      <c r="C122" s="12" t="s">
        <v>1792</v>
      </c>
      <c r="D122" s="12" t="s">
        <v>271</v>
      </c>
      <c r="E122" s="12">
        <v>35.97</v>
      </c>
      <c r="F122" s="12"/>
      <c r="G122" s="12"/>
      <c r="H122" s="12"/>
      <c r="I122" s="12"/>
      <c r="J122" s="9">
        <v>35.97</v>
      </c>
      <c r="K122" s="12"/>
      <c r="L122" s="12">
        <v>35.97</v>
      </c>
      <c r="M122" s="12"/>
      <c r="N122" s="12"/>
    </row>
    <row r="123" spans="1:14" x14ac:dyDescent="0.3">
      <c r="A123" s="12">
        <v>5</v>
      </c>
      <c r="B123" s="12" t="s">
        <v>597</v>
      </c>
      <c r="C123" s="12" t="s">
        <v>1728</v>
      </c>
      <c r="D123" s="12" t="s">
        <v>661</v>
      </c>
      <c r="E123" s="12"/>
      <c r="F123" s="12"/>
      <c r="G123" s="12"/>
      <c r="H123" s="12"/>
      <c r="I123" s="12">
        <v>4.5</v>
      </c>
      <c r="J123" s="9">
        <v>4.5</v>
      </c>
      <c r="K123" s="12">
        <v>4.5</v>
      </c>
      <c r="L123" s="12"/>
      <c r="M123" s="12"/>
      <c r="N123" s="12"/>
    </row>
    <row r="124" spans="1:14" x14ac:dyDescent="0.3">
      <c r="A124" s="12">
        <v>6</v>
      </c>
      <c r="B124" s="12" t="s">
        <v>597</v>
      </c>
      <c r="C124" s="12" t="s">
        <v>1729</v>
      </c>
      <c r="D124" s="12" t="s">
        <v>659</v>
      </c>
      <c r="E124" s="12"/>
      <c r="F124" s="12"/>
      <c r="G124" s="12"/>
      <c r="H124" s="12"/>
      <c r="I124" s="12">
        <v>4.5</v>
      </c>
      <c r="J124" s="9">
        <v>4.5</v>
      </c>
      <c r="K124" s="12">
        <v>4.5</v>
      </c>
      <c r="L124" s="12"/>
      <c r="M124" s="12"/>
      <c r="N124" s="12"/>
    </row>
    <row r="125" spans="1:14" x14ac:dyDescent="0.3">
      <c r="A125" s="12">
        <v>7</v>
      </c>
      <c r="B125" s="12" t="s">
        <v>597</v>
      </c>
      <c r="C125" s="12" t="s">
        <v>1731</v>
      </c>
      <c r="D125" s="12" t="s">
        <v>661</v>
      </c>
      <c r="E125" s="12"/>
      <c r="F125" s="12"/>
      <c r="G125" s="12"/>
      <c r="H125" s="12"/>
      <c r="I125" s="12">
        <v>21.17</v>
      </c>
      <c r="J125" s="9">
        <v>21.17</v>
      </c>
      <c r="K125" s="12">
        <v>21.17</v>
      </c>
      <c r="L125" s="12"/>
      <c r="M125" s="12"/>
      <c r="N125" s="12"/>
    </row>
    <row r="126" spans="1:14" x14ac:dyDescent="0.3">
      <c r="A126" s="12">
        <v>8</v>
      </c>
      <c r="B126" s="12" t="s">
        <v>597</v>
      </c>
      <c r="C126" s="12" t="s">
        <v>1733</v>
      </c>
      <c r="D126" s="12" t="s">
        <v>502</v>
      </c>
      <c r="E126" s="12"/>
      <c r="F126" s="12"/>
      <c r="G126" s="12"/>
      <c r="H126" s="12"/>
      <c r="I126" s="12">
        <v>4.34</v>
      </c>
      <c r="J126" s="9">
        <v>4.34</v>
      </c>
      <c r="K126" s="12">
        <v>4.34</v>
      </c>
      <c r="L126" s="12"/>
      <c r="M126" s="12"/>
      <c r="N126" s="12"/>
    </row>
    <row r="127" spans="1:14" x14ac:dyDescent="0.3">
      <c r="A127" s="12">
        <v>9</v>
      </c>
      <c r="B127" s="12" t="s">
        <v>597</v>
      </c>
      <c r="C127" s="12" t="s">
        <v>1734</v>
      </c>
      <c r="D127" s="12" t="s">
        <v>659</v>
      </c>
      <c r="E127" s="12"/>
      <c r="F127" s="12"/>
      <c r="G127" s="12"/>
      <c r="H127" s="12"/>
      <c r="I127" s="12">
        <v>15.5</v>
      </c>
      <c r="J127" s="9">
        <v>15.5</v>
      </c>
      <c r="K127" s="12">
        <v>15.5</v>
      </c>
      <c r="L127" s="12"/>
      <c r="M127" s="12"/>
      <c r="N127" s="12"/>
    </row>
    <row r="128" spans="1:14" x14ac:dyDescent="0.3">
      <c r="A128" s="12">
        <v>10</v>
      </c>
      <c r="B128" s="12" t="s">
        <v>597</v>
      </c>
      <c r="C128" s="12" t="s">
        <v>1737</v>
      </c>
      <c r="D128" s="12" t="s">
        <v>659</v>
      </c>
      <c r="E128" s="12"/>
      <c r="F128" s="12"/>
      <c r="G128" s="12"/>
      <c r="H128" s="12"/>
      <c r="I128" s="12">
        <v>4.5</v>
      </c>
      <c r="J128" s="9">
        <v>4.5</v>
      </c>
      <c r="K128" s="12">
        <v>4.5</v>
      </c>
      <c r="L128" s="12"/>
      <c r="M128" s="12"/>
      <c r="N128" s="12"/>
    </row>
    <row r="129" spans="1:14" x14ac:dyDescent="0.3">
      <c r="A129" s="12">
        <v>11</v>
      </c>
      <c r="B129" s="12" t="s">
        <v>597</v>
      </c>
      <c r="C129" s="12" t="s">
        <v>1738</v>
      </c>
      <c r="D129" s="12" t="s">
        <v>661</v>
      </c>
      <c r="E129" s="12"/>
      <c r="F129" s="49">
        <v>49.17</v>
      </c>
      <c r="G129" s="12"/>
      <c r="H129" s="12"/>
      <c r="I129" s="12">
        <v>4.5</v>
      </c>
      <c r="J129" s="9">
        <v>4.5</v>
      </c>
      <c r="K129" s="12">
        <v>4.5</v>
      </c>
      <c r="L129" s="12"/>
      <c r="M129" s="12"/>
      <c r="N129" s="12"/>
    </row>
    <row r="130" spans="1:14" x14ac:dyDescent="0.3">
      <c r="A130" s="12">
        <v>12</v>
      </c>
      <c r="B130" s="12" t="s">
        <v>1793</v>
      </c>
      <c r="C130" s="12" t="s">
        <v>1740</v>
      </c>
      <c r="D130" s="12" t="s">
        <v>226</v>
      </c>
      <c r="E130" s="12"/>
      <c r="F130" s="49">
        <v>62.59</v>
      </c>
      <c r="G130" s="12"/>
      <c r="H130" s="12"/>
      <c r="I130" s="12"/>
      <c r="J130" s="9">
        <v>49.17</v>
      </c>
      <c r="K130" s="12"/>
      <c r="L130" s="49">
        <v>49.17</v>
      </c>
      <c r="M130" s="12"/>
      <c r="N130" s="12"/>
    </row>
    <row r="131" spans="1:14" x14ac:dyDescent="0.3">
      <c r="A131" s="12">
        <v>13</v>
      </c>
      <c r="B131" s="12" t="s">
        <v>1794</v>
      </c>
      <c r="C131" s="12" t="s">
        <v>1742</v>
      </c>
      <c r="D131" s="12" t="s">
        <v>226</v>
      </c>
      <c r="E131" s="12"/>
      <c r="F131" s="49">
        <v>55.2</v>
      </c>
      <c r="G131" s="12"/>
      <c r="H131" s="12"/>
      <c r="I131" s="12"/>
      <c r="J131" s="9">
        <v>62.59</v>
      </c>
      <c r="K131" s="12"/>
      <c r="L131" s="49">
        <v>62.59</v>
      </c>
      <c r="M131" s="12"/>
      <c r="N131" s="12"/>
    </row>
    <row r="132" spans="1:14" x14ac:dyDescent="0.3">
      <c r="A132" s="12">
        <v>14</v>
      </c>
      <c r="B132" s="12" t="s">
        <v>1793</v>
      </c>
      <c r="C132" s="12" t="s">
        <v>1743</v>
      </c>
      <c r="D132" s="12" t="s">
        <v>226</v>
      </c>
      <c r="E132" s="12"/>
      <c r="F132" s="49">
        <v>55.26</v>
      </c>
      <c r="G132" s="12"/>
      <c r="H132" s="12"/>
      <c r="I132" s="12"/>
      <c r="J132" s="9">
        <v>55.2</v>
      </c>
      <c r="K132" s="12"/>
      <c r="L132" s="49">
        <v>55.2</v>
      </c>
      <c r="M132" s="12"/>
      <c r="N132" s="12"/>
    </row>
    <row r="133" spans="1:14" x14ac:dyDescent="0.3">
      <c r="A133" s="12">
        <v>15</v>
      </c>
      <c r="B133" s="12" t="s">
        <v>1795</v>
      </c>
      <c r="C133" s="12" t="s">
        <v>1796</v>
      </c>
      <c r="D133" s="12" t="s">
        <v>226</v>
      </c>
      <c r="E133" s="12"/>
      <c r="F133" s="49">
        <v>49.17</v>
      </c>
      <c r="G133" s="12"/>
      <c r="H133" s="12"/>
      <c r="I133" s="12"/>
      <c r="J133" s="9">
        <v>55.26</v>
      </c>
      <c r="K133" s="12"/>
      <c r="L133" s="49">
        <v>55.26</v>
      </c>
      <c r="M133" s="12"/>
      <c r="N133" s="12"/>
    </row>
    <row r="134" spans="1:14" x14ac:dyDescent="0.3">
      <c r="A134" s="12">
        <v>16</v>
      </c>
      <c r="B134" s="12" t="s">
        <v>1797</v>
      </c>
      <c r="C134" s="12" t="s">
        <v>1798</v>
      </c>
      <c r="D134" s="12" t="s">
        <v>226</v>
      </c>
      <c r="E134" s="12"/>
      <c r="F134" s="12"/>
      <c r="G134" s="12"/>
      <c r="H134" s="12"/>
      <c r="I134" s="12"/>
      <c r="J134" s="9">
        <v>49.17</v>
      </c>
      <c r="K134" s="12"/>
      <c r="L134" s="49">
        <v>49.17</v>
      </c>
      <c r="M134" s="12"/>
      <c r="N134" s="12"/>
    </row>
    <row r="135" spans="1:14" x14ac:dyDescent="0.3">
      <c r="A135" s="12">
        <v>17</v>
      </c>
      <c r="B135" s="12" t="s">
        <v>597</v>
      </c>
      <c r="C135" s="12" t="s">
        <v>1799</v>
      </c>
      <c r="D135" s="12" t="s">
        <v>261</v>
      </c>
      <c r="E135" s="12">
        <v>206.62</v>
      </c>
      <c r="F135" s="12"/>
      <c r="G135" s="12"/>
      <c r="H135" s="12"/>
      <c r="I135" s="12"/>
      <c r="J135" s="9">
        <v>206.62</v>
      </c>
      <c r="K135" s="12"/>
      <c r="L135" s="12">
        <v>206.62</v>
      </c>
      <c r="M135" s="12"/>
      <c r="N135" s="12"/>
    </row>
    <row r="136" spans="1:14" x14ac:dyDescent="0.3">
      <c r="A136" s="12">
        <v>18</v>
      </c>
      <c r="B136" s="12" t="s">
        <v>1795</v>
      </c>
      <c r="C136" s="12" t="s">
        <v>1800</v>
      </c>
      <c r="D136" s="12" t="s">
        <v>1801</v>
      </c>
      <c r="E136" s="12"/>
      <c r="F136" s="12"/>
      <c r="G136" s="12"/>
      <c r="H136" s="12">
        <v>17.5</v>
      </c>
      <c r="I136" s="12"/>
      <c r="J136" s="9">
        <v>17.5</v>
      </c>
      <c r="K136" s="12"/>
      <c r="L136" s="12"/>
      <c r="M136" s="12">
        <v>17.5</v>
      </c>
      <c r="N136" s="12"/>
    </row>
    <row r="137" spans="1:14" x14ac:dyDescent="0.3">
      <c r="A137" s="12">
        <v>19</v>
      </c>
      <c r="B137" s="12" t="s">
        <v>1795</v>
      </c>
      <c r="C137" s="12" t="s">
        <v>1802</v>
      </c>
      <c r="D137" s="12" t="s">
        <v>1803</v>
      </c>
      <c r="E137" s="12"/>
      <c r="F137" s="12"/>
      <c r="G137" s="12"/>
      <c r="H137" s="12">
        <v>14.98</v>
      </c>
      <c r="I137" s="12"/>
      <c r="J137" s="9">
        <v>14.98</v>
      </c>
      <c r="K137" s="12"/>
      <c r="L137" s="12"/>
      <c r="M137" s="12">
        <v>14.98</v>
      </c>
      <c r="N137" s="12"/>
    </row>
    <row r="138" spans="1:14" x14ac:dyDescent="0.3">
      <c r="A138" s="12">
        <v>20</v>
      </c>
      <c r="B138" s="12" t="s">
        <v>1795</v>
      </c>
      <c r="C138" s="12" t="s">
        <v>1804</v>
      </c>
      <c r="D138" s="12" t="s">
        <v>1805</v>
      </c>
      <c r="E138" s="12"/>
      <c r="F138" s="12"/>
      <c r="G138" s="12"/>
      <c r="H138" s="12">
        <v>13.16</v>
      </c>
      <c r="I138" s="12"/>
      <c r="J138" s="9">
        <v>13.16</v>
      </c>
      <c r="K138" s="12"/>
      <c r="L138" s="12"/>
      <c r="M138" s="12">
        <v>13.16</v>
      </c>
      <c r="N138" s="12"/>
    </row>
    <row r="139" spans="1:14" x14ac:dyDescent="0.3">
      <c r="A139" s="12">
        <v>21</v>
      </c>
      <c r="B139" s="12" t="s">
        <v>1806</v>
      </c>
      <c r="C139" s="12" t="s">
        <v>1504</v>
      </c>
      <c r="D139" s="12" t="s">
        <v>520</v>
      </c>
      <c r="E139" s="12"/>
      <c r="F139" s="12"/>
      <c r="G139" s="12"/>
      <c r="H139" s="12">
        <v>13.13</v>
      </c>
      <c r="I139" s="12"/>
      <c r="J139" s="9">
        <v>13.13</v>
      </c>
      <c r="K139" s="12"/>
      <c r="L139" s="12"/>
      <c r="M139" s="12">
        <v>13.13</v>
      </c>
      <c r="N139" s="12"/>
    </row>
    <row r="140" spans="1:14" x14ac:dyDescent="0.3">
      <c r="A140" s="12">
        <v>22</v>
      </c>
      <c r="B140" s="12" t="s">
        <v>1806</v>
      </c>
      <c r="C140" s="12" t="s">
        <v>1506</v>
      </c>
      <c r="D140" s="12" t="s">
        <v>1803</v>
      </c>
      <c r="E140" s="12"/>
      <c r="F140" s="12"/>
      <c r="G140" s="12"/>
      <c r="H140" s="12">
        <v>14.98</v>
      </c>
      <c r="I140" s="12"/>
      <c r="J140" s="9">
        <v>14.98</v>
      </c>
      <c r="K140" s="12"/>
      <c r="L140" s="12"/>
      <c r="M140" s="12">
        <v>14.98</v>
      </c>
      <c r="N140" s="12"/>
    </row>
    <row r="141" spans="1:14" x14ac:dyDescent="0.3">
      <c r="A141" s="12">
        <v>23</v>
      </c>
      <c r="B141" s="12" t="s">
        <v>1807</v>
      </c>
      <c r="C141" s="12" t="s">
        <v>1508</v>
      </c>
      <c r="D141" s="12" t="s">
        <v>1801</v>
      </c>
      <c r="E141" s="12"/>
      <c r="F141" s="12"/>
      <c r="G141" s="12"/>
      <c r="H141" s="12">
        <v>16.440000000000001</v>
      </c>
      <c r="I141" s="12"/>
      <c r="J141" s="9">
        <v>16.440000000000001</v>
      </c>
      <c r="K141" s="12"/>
      <c r="L141" s="12"/>
      <c r="M141" s="12">
        <v>16.440000000000001</v>
      </c>
      <c r="N141" s="12"/>
    </row>
    <row r="142" spans="1:14" x14ac:dyDescent="0.3">
      <c r="A142" s="12">
        <v>24</v>
      </c>
      <c r="B142" s="12" t="s">
        <v>1807</v>
      </c>
      <c r="C142" s="12" t="s">
        <v>1808</v>
      </c>
      <c r="D142" s="12" t="s">
        <v>1803</v>
      </c>
      <c r="E142" s="12"/>
      <c r="F142" s="12"/>
      <c r="G142" s="12"/>
      <c r="H142" s="12">
        <v>16</v>
      </c>
      <c r="I142" s="12"/>
      <c r="J142" s="9">
        <v>16</v>
      </c>
      <c r="K142" s="12"/>
      <c r="L142" s="12"/>
      <c r="M142" s="12">
        <v>16</v>
      </c>
      <c r="N142" s="12"/>
    </row>
    <row r="143" spans="1:14" x14ac:dyDescent="0.3">
      <c r="A143" s="12">
        <v>25</v>
      </c>
      <c r="B143" s="12" t="s">
        <v>1809</v>
      </c>
      <c r="C143" s="12" t="s">
        <v>1379</v>
      </c>
      <c r="D143" s="12" t="s">
        <v>1788</v>
      </c>
      <c r="E143" s="12"/>
      <c r="F143" s="12"/>
      <c r="G143" s="12"/>
      <c r="H143" s="12">
        <v>16.11</v>
      </c>
      <c r="I143" s="12"/>
      <c r="J143" s="9">
        <v>16.11</v>
      </c>
      <c r="K143" s="12"/>
      <c r="L143" s="12"/>
      <c r="M143" s="12">
        <v>16.11</v>
      </c>
      <c r="N143" s="12"/>
    </row>
    <row r="144" spans="1:14" x14ac:dyDescent="0.3">
      <c r="A144" s="12">
        <v>26</v>
      </c>
      <c r="B144" s="12" t="s">
        <v>1809</v>
      </c>
      <c r="C144" s="12" t="s">
        <v>1509</v>
      </c>
      <c r="D144" s="12" t="s">
        <v>520</v>
      </c>
      <c r="E144" s="12"/>
      <c r="F144" s="12"/>
      <c r="G144" s="12"/>
      <c r="H144" s="12">
        <v>18.61</v>
      </c>
      <c r="I144" s="12"/>
      <c r="J144" s="9">
        <v>18.61</v>
      </c>
      <c r="K144" s="12"/>
      <c r="L144" s="12"/>
      <c r="M144" s="12">
        <v>18.61</v>
      </c>
      <c r="N144" s="12"/>
    </row>
    <row r="145" spans="1:14" x14ac:dyDescent="0.3">
      <c r="A145" s="12">
        <v>27</v>
      </c>
      <c r="B145" s="12" t="s">
        <v>1810</v>
      </c>
      <c r="C145" s="12" t="s">
        <v>1380</v>
      </c>
      <c r="D145" s="12" t="s">
        <v>520</v>
      </c>
      <c r="E145" s="12"/>
      <c r="F145" s="12"/>
      <c r="G145" s="12"/>
      <c r="H145" s="12">
        <v>16.329999999999998</v>
      </c>
      <c r="I145" s="12"/>
      <c r="J145" s="9">
        <v>16.329999999999998</v>
      </c>
      <c r="K145" s="12"/>
      <c r="L145" s="12"/>
      <c r="M145" s="12">
        <v>16.329999999999998</v>
      </c>
      <c r="N145" s="12"/>
    </row>
    <row r="146" spans="1:14" x14ac:dyDescent="0.3">
      <c r="A146" s="12">
        <v>28</v>
      </c>
      <c r="B146" s="12" t="s">
        <v>1810</v>
      </c>
      <c r="C146" s="12" t="s">
        <v>1811</v>
      </c>
      <c r="D146" s="12" t="s">
        <v>1801</v>
      </c>
      <c r="E146" s="12"/>
      <c r="F146" s="12"/>
      <c r="G146" s="12"/>
      <c r="H146" s="12">
        <v>16.28</v>
      </c>
      <c r="I146" s="12"/>
      <c r="J146" s="9">
        <v>16.28</v>
      </c>
      <c r="K146" s="12"/>
      <c r="L146" s="12"/>
      <c r="M146" s="12">
        <v>16.28</v>
      </c>
      <c r="N146" s="12"/>
    </row>
    <row r="147" spans="1:14" x14ac:dyDescent="0.3">
      <c r="A147" s="12">
        <v>29</v>
      </c>
      <c r="B147" s="12" t="s">
        <v>1810</v>
      </c>
      <c r="C147" s="12" t="s">
        <v>1510</v>
      </c>
      <c r="D147" s="12" t="s">
        <v>1801</v>
      </c>
      <c r="E147" s="12"/>
      <c r="F147" s="12"/>
      <c r="G147" s="12"/>
      <c r="H147" s="12">
        <v>20.55</v>
      </c>
      <c r="I147" s="12"/>
      <c r="J147" s="9">
        <v>20.55</v>
      </c>
      <c r="K147" s="12"/>
      <c r="L147" s="12"/>
      <c r="M147" s="12">
        <v>20.55</v>
      </c>
      <c r="N147" s="12"/>
    </row>
    <row r="148" spans="1:14" x14ac:dyDescent="0.3">
      <c r="A148" s="12">
        <v>30</v>
      </c>
      <c r="B148" s="12" t="s">
        <v>1810</v>
      </c>
      <c r="C148" s="12" t="s">
        <v>1511</v>
      </c>
      <c r="D148" s="12" t="s">
        <v>217</v>
      </c>
      <c r="E148" s="12"/>
      <c r="F148" s="12"/>
      <c r="G148" s="12"/>
      <c r="H148" s="12">
        <v>16.28</v>
      </c>
      <c r="I148" s="12"/>
      <c r="J148" s="9">
        <v>16.28</v>
      </c>
      <c r="K148" s="12"/>
      <c r="L148" s="12"/>
      <c r="M148" s="12">
        <v>16.28</v>
      </c>
      <c r="N148" s="12"/>
    </row>
    <row r="149" spans="1:14" x14ac:dyDescent="0.3">
      <c r="A149" s="12">
        <v>31</v>
      </c>
      <c r="B149" s="12" t="s">
        <v>1810</v>
      </c>
      <c r="C149" s="12" t="s">
        <v>1512</v>
      </c>
      <c r="D149" s="12" t="s">
        <v>1803</v>
      </c>
      <c r="E149" s="12"/>
      <c r="F149" s="12"/>
      <c r="G149" s="12"/>
      <c r="H149" s="12">
        <v>16.28</v>
      </c>
      <c r="I149" s="12"/>
      <c r="J149" s="9">
        <v>16.28</v>
      </c>
      <c r="K149" s="12"/>
      <c r="L149" s="12"/>
      <c r="M149" s="12">
        <v>16.28</v>
      </c>
      <c r="N149" s="12"/>
    </row>
    <row r="150" spans="1:14" x14ac:dyDescent="0.3">
      <c r="A150" s="12">
        <v>32</v>
      </c>
      <c r="B150" s="12" t="s">
        <v>1810</v>
      </c>
      <c r="C150" s="12" t="s">
        <v>1812</v>
      </c>
      <c r="D150" s="12" t="s">
        <v>1803</v>
      </c>
      <c r="E150" s="12"/>
      <c r="F150" s="12"/>
      <c r="G150" s="12"/>
      <c r="H150" s="12">
        <v>16.22</v>
      </c>
      <c r="I150" s="12"/>
      <c r="J150" s="9">
        <v>16.22</v>
      </c>
      <c r="K150" s="12"/>
      <c r="L150" s="12"/>
      <c r="M150" s="12">
        <v>16.22</v>
      </c>
      <c r="N150" s="12"/>
    </row>
    <row r="151" spans="1:14" x14ac:dyDescent="0.3">
      <c r="A151" s="12">
        <v>33</v>
      </c>
      <c r="B151" s="12" t="s">
        <v>1793</v>
      </c>
      <c r="C151" s="12" t="s">
        <v>1813</v>
      </c>
      <c r="D151" s="12" t="s">
        <v>217</v>
      </c>
      <c r="E151" s="12"/>
      <c r="F151" s="12"/>
      <c r="G151" s="12"/>
      <c r="H151" s="12">
        <v>23.39</v>
      </c>
      <c r="I151" s="12"/>
      <c r="J151" s="9">
        <v>23.39</v>
      </c>
      <c r="K151" s="12"/>
      <c r="L151" s="12"/>
      <c r="M151" s="12">
        <v>23.39</v>
      </c>
      <c r="N151" s="12"/>
    </row>
    <row r="152" spans="1:14" x14ac:dyDescent="0.3">
      <c r="A152" s="12">
        <v>34</v>
      </c>
      <c r="B152" s="12" t="s">
        <v>1793</v>
      </c>
      <c r="C152" s="12" t="s">
        <v>1814</v>
      </c>
      <c r="D152" s="12" t="s">
        <v>1805</v>
      </c>
      <c r="E152" s="12"/>
      <c r="F152" s="12"/>
      <c r="G152" s="12"/>
      <c r="H152" s="12">
        <v>16.11</v>
      </c>
      <c r="I152" s="12"/>
      <c r="J152" s="9">
        <v>16.11</v>
      </c>
      <c r="K152" s="12"/>
      <c r="L152" s="12"/>
      <c r="M152" s="12">
        <v>16.11</v>
      </c>
      <c r="N152" s="12"/>
    </row>
    <row r="153" spans="1:14" x14ac:dyDescent="0.3">
      <c r="A153" s="12">
        <v>35</v>
      </c>
      <c r="B153" s="12" t="s">
        <v>1793</v>
      </c>
      <c r="C153" s="12" t="s">
        <v>1815</v>
      </c>
      <c r="D153" s="12" t="s">
        <v>1816</v>
      </c>
      <c r="E153" s="12"/>
      <c r="F153" s="12">
        <v>15.53</v>
      </c>
      <c r="G153" s="12"/>
      <c r="H153" s="12"/>
      <c r="I153" s="12"/>
      <c r="J153" s="9">
        <v>15.53</v>
      </c>
      <c r="K153" s="12"/>
      <c r="L153" s="12"/>
      <c r="M153" s="12">
        <v>15.53</v>
      </c>
      <c r="N153" s="12"/>
    </row>
    <row r="154" spans="1:14" x14ac:dyDescent="0.3">
      <c r="A154" s="12">
        <v>36</v>
      </c>
      <c r="B154" s="12" t="s">
        <v>1793</v>
      </c>
      <c r="C154" s="12" t="s">
        <v>1817</v>
      </c>
      <c r="D154" s="12" t="s">
        <v>520</v>
      </c>
      <c r="E154" s="12"/>
      <c r="F154" s="12"/>
      <c r="G154" s="12"/>
      <c r="H154" s="12">
        <v>16.91</v>
      </c>
      <c r="I154" s="12"/>
      <c r="J154" s="9">
        <v>16.91</v>
      </c>
      <c r="K154" s="12"/>
      <c r="L154" s="12"/>
      <c r="M154" s="12">
        <v>16.91</v>
      </c>
      <c r="N154" s="12"/>
    </row>
    <row r="155" spans="1:14" x14ac:dyDescent="0.3">
      <c r="A155" s="12">
        <v>37</v>
      </c>
      <c r="B155" s="12" t="s">
        <v>1793</v>
      </c>
      <c r="C155" s="12" t="s">
        <v>1818</v>
      </c>
      <c r="D155" s="12" t="s">
        <v>1819</v>
      </c>
      <c r="E155" s="12"/>
      <c r="F155" s="12"/>
      <c r="G155" s="12"/>
      <c r="H155" s="12">
        <v>14.98</v>
      </c>
      <c r="I155" s="12"/>
      <c r="J155" s="9">
        <v>14.98</v>
      </c>
      <c r="K155" s="12"/>
      <c r="L155" s="12"/>
      <c r="M155" s="12">
        <v>14.98</v>
      </c>
      <c r="N155" s="12"/>
    </row>
    <row r="156" spans="1:14" x14ac:dyDescent="0.3">
      <c r="A156" s="12">
        <v>38</v>
      </c>
      <c r="B156" s="12" t="s">
        <v>1793</v>
      </c>
      <c r="C156" s="12" t="s">
        <v>1820</v>
      </c>
      <c r="D156" s="12" t="s">
        <v>1821</v>
      </c>
      <c r="E156" s="12"/>
      <c r="F156" s="12"/>
      <c r="G156" s="12"/>
      <c r="H156" s="12">
        <v>13.16</v>
      </c>
      <c r="I156" s="12"/>
      <c r="J156" s="9">
        <v>13.16</v>
      </c>
      <c r="K156" s="12"/>
      <c r="L156" s="12"/>
      <c r="M156" s="12">
        <v>13.16</v>
      </c>
      <c r="N156" s="12"/>
    </row>
    <row r="157" spans="1:14" x14ac:dyDescent="0.3">
      <c r="A157" s="12">
        <v>39</v>
      </c>
      <c r="B157" s="12" t="s">
        <v>1793</v>
      </c>
      <c r="C157" s="12" t="s">
        <v>1726</v>
      </c>
      <c r="D157" s="12" t="s">
        <v>3003</v>
      </c>
      <c r="E157" s="12"/>
      <c r="F157" s="12"/>
      <c r="G157" s="12"/>
      <c r="H157" s="12">
        <v>13.16</v>
      </c>
      <c r="I157" s="12"/>
      <c r="J157" s="9">
        <v>13.16</v>
      </c>
      <c r="K157" s="12"/>
      <c r="L157" s="12"/>
      <c r="M157" s="12">
        <v>13.16</v>
      </c>
      <c r="N157" s="12"/>
    </row>
    <row r="158" spans="1:14" x14ac:dyDescent="0.3">
      <c r="A158" s="12">
        <v>40</v>
      </c>
      <c r="B158" s="12" t="s">
        <v>1822</v>
      </c>
      <c r="C158" s="12" t="s">
        <v>1823</v>
      </c>
      <c r="D158" s="12" t="s">
        <v>1803</v>
      </c>
      <c r="E158" s="12"/>
      <c r="F158" s="12"/>
      <c r="G158" s="12"/>
      <c r="H158" s="12">
        <v>14.98</v>
      </c>
      <c r="I158" s="12"/>
      <c r="J158" s="9">
        <v>14.98</v>
      </c>
      <c r="K158" s="12"/>
      <c r="L158" s="12"/>
      <c r="M158" s="12">
        <v>14.98</v>
      </c>
      <c r="N158" s="12"/>
    </row>
    <row r="159" spans="1:14" x14ac:dyDescent="0.3">
      <c r="A159" s="12">
        <v>41</v>
      </c>
      <c r="B159" s="12" t="s">
        <v>1795</v>
      </c>
      <c r="C159" s="12" t="s">
        <v>1378</v>
      </c>
      <c r="D159" s="12" t="s">
        <v>1824</v>
      </c>
      <c r="E159" s="12"/>
      <c r="F159" s="12"/>
      <c r="G159" s="12"/>
      <c r="H159" s="12">
        <v>17.5</v>
      </c>
      <c r="I159" s="12"/>
      <c r="J159" s="9">
        <v>17.5</v>
      </c>
      <c r="K159" s="12"/>
      <c r="L159" s="12"/>
      <c r="M159" s="12">
        <v>17.5</v>
      </c>
      <c r="N159" s="12"/>
    </row>
    <row r="160" spans="1:14" x14ac:dyDescent="0.3">
      <c r="C160" s="42" t="s">
        <v>600</v>
      </c>
      <c r="J160" s="43">
        <f>SUM(J119:J159)</f>
        <v>1283.0500000000002</v>
      </c>
    </row>
    <row r="161" spans="1:14" x14ac:dyDescent="0.3">
      <c r="J161" s="46"/>
    </row>
    <row r="162" spans="1:14" x14ac:dyDescent="0.3">
      <c r="B162" s="36" t="s">
        <v>1825</v>
      </c>
      <c r="J162" s="46"/>
    </row>
    <row r="163" spans="1:14" ht="57.75" customHeight="1" x14ac:dyDescent="0.3">
      <c r="A163" s="42" t="s">
        <v>0</v>
      </c>
      <c r="B163" s="42" t="s">
        <v>593</v>
      </c>
      <c r="C163" s="42" t="s">
        <v>594</v>
      </c>
      <c r="D163" s="42" t="s">
        <v>1</v>
      </c>
      <c r="E163" s="39" t="s">
        <v>1854</v>
      </c>
      <c r="F163" s="39" t="s">
        <v>1855</v>
      </c>
      <c r="G163" s="39" t="s">
        <v>714</v>
      </c>
      <c r="H163" s="39" t="s">
        <v>1856</v>
      </c>
      <c r="I163" s="39" t="s">
        <v>711</v>
      </c>
      <c r="J163" s="40" t="s">
        <v>2960</v>
      </c>
      <c r="K163" s="39" t="s">
        <v>1229</v>
      </c>
      <c r="L163" s="39" t="s">
        <v>1852</v>
      </c>
      <c r="M163" s="39" t="s">
        <v>1853</v>
      </c>
      <c r="N163" s="39" t="s">
        <v>1230</v>
      </c>
    </row>
    <row r="164" spans="1:14" x14ac:dyDescent="0.3">
      <c r="A164" s="12">
        <v>1</v>
      </c>
      <c r="B164" s="12" t="s">
        <v>597</v>
      </c>
      <c r="C164" s="12" t="s">
        <v>1826</v>
      </c>
      <c r="D164" s="12" t="s">
        <v>261</v>
      </c>
      <c r="E164" s="12">
        <v>263.07</v>
      </c>
      <c r="F164" s="12"/>
      <c r="G164" s="12"/>
      <c r="H164" s="12"/>
      <c r="I164" s="12"/>
      <c r="J164" s="9">
        <v>263.07</v>
      </c>
      <c r="K164" s="12"/>
      <c r="L164" s="12">
        <v>263.07</v>
      </c>
      <c r="M164" s="12"/>
      <c r="N164" s="12"/>
    </row>
    <row r="165" spans="1:14" x14ac:dyDescent="0.3">
      <c r="A165" s="12">
        <v>2</v>
      </c>
      <c r="B165" s="12" t="s">
        <v>597</v>
      </c>
      <c r="C165" s="12" t="s">
        <v>1827</v>
      </c>
      <c r="D165" s="12" t="s">
        <v>271</v>
      </c>
      <c r="E165" s="12">
        <v>18.45</v>
      </c>
      <c r="F165" s="12"/>
      <c r="G165" s="12"/>
      <c r="H165" s="12"/>
      <c r="I165" s="12"/>
      <c r="J165" s="9">
        <v>18.45</v>
      </c>
      <c r="K165" s="12">
        <v>18.45</v>
      </c>
      <c r="L165" s="12"/>
      <c r="M165" s="12"/>
      <c r="N165" s="12"/>
    </row>
    <row r="166" spans="1:14" x14ac:dyDescent="0.3">
      <c r="A166" s="12">
        <v>3</v>
      </c>
      <c r="B166" s="12" t="s">
        <v>597</v>
      </c>
      <c r="C166" s="12" t="s">
        <v>1828</v>
      </c>
      <c r="D166" s="12" t="s">
        <v>271</v>
      </c>
      <c r="E166" s="12">
        <v>34.299999999999997</v>
      </c>
      <c r="F166" s="12"/>
      <c r="G166" s="12"/>
      <c r="H166" s="12"/>
      <c r="I166" s="12"/>
      <c r="J166" s="9">
        <v>34.299999999999997</v>
      </c>
      <c r="K166" s="12">
        <v>34.299999999999997</v>
      </c>
      <c r="L166" s="12"/>
      <c r="M166" s="12"/>
      <c r="N166" s="12"/>
    </row>
    <row r="167" spans="1:14" x14ac:dyDescent="0.3">
      <c r="A167" s="12">
        <v>4</v>
      </c>
      <c r="B167" s="12" t="s">
        <v>597</v>
      </c>
      <c r="C167" s="12" t="s">
        <v>1829</v>
      </c>
      <c r="D167" s="12" t="s">
        <v>1830</v>
      </c>
      <c r="E167" s="12"/>
      <c r="F167" s="12"/>
      <c r="G167" s="12"/>
      <c r="H167" s="12"/>
      <c r="I167" s="12">
        <v>4.5</v>
      </c>
      <c r="J167" s="9">
        <v>4.5</v>
      </c>
      <c r="K167" s="12">
        <v>4.5</v>
      </c>
      <c r="L167" s="12"/>
      <c r="M167" s="12"/>
      <c r="N167" s="12"/>
    </row>
    <row r="168" spans="1:14" x14ac:dyDescent="0.3">
      <c r="A168" s="12">
        <v>5</v>
      </c>
      <c r="B168" s="12" t="s">
        <v>597</v>
      </c>
      <c r="C168" s="12" t="s">
        <v>1831</v>
      </c>
      <c r="D168" s="12" t="s">
        <v>659</v>
      </c>
      <c r="E168" s="12"/>
      <c r="F168" s="12"/>
      <c r="G168" s="12"/>
      <c r="H168" s="12"/>
      <c r="I168" s="12">
        <v>4.5</v>
      </c>
      <c r="J168" s="9">
        <v>4.5</v>
      </c>
      <c r="K168" s="12">
        <v>4.5</v>
      </c>
      <c r="L168" s="12"/>
      <c r="M168" s="12"/>
      <c r="N168" s="12"/>
    </row>
    <row r="169" spans="1:14" x14ac:dyDescent="0.3">
      <c r="A169" s="12">
        <v>6</v>
      </c>
      <c r="B169" s="12" t="s">
        <v>597</v>
      </c>
      <c r="C169" s="12" t="s">
        <v>1832</v>
      </c>
      <c r="D169" s="12" t="s">
        <v>661</v>
      </c>
      <c r="E169" s="12"/>
      <c r="F169" s="12"/>
      <c r="G169" s="12"/>
      <c r="H169" s="12"/>
      <c r="I169" s="12">
        <v>21.17</v>
      </c>
      <c r="J169" s="9">
        <v>21.17</v>
      </c>
      <c r="K169" s="12">
        <v>21.17</v>
      </c>
      <c r="L169" s="12"/>
      <c r="M169" s="12"/>
      <c r="N169" s="12"/>
    </row>
    <row r="170" spans="1:14" x14ac:dyDescent="0.3">
      <c r="A170" s="12">
        <v>7</v>
      </c>
      <c r="B170" s="12" t="s">
        <v>597</v>
      </c>
      <c r="C170" s="12" t="s">
        <v>1833</v>
      </c>
      <c r="D170" s="12" t="s">
        <v>1771</v>
      </c>
      <c r="E170" s="12"/>
      <c r="F170" s="12"/>
      <c r="G170" s="12"/>
      <c r="H170" s="12"/>
      <c r="I170" s="12">
        <v>4.34</v>
      </c>
      <c r="J170" s="9">
        <v>4.34</v>
      </c>
      <c r="K170" s="12">
        <v>4.34</v>
      </c>
      <c r="L170" s="12"/>
      <c r="M170" s="12"/>
      <c r="N170" s="12"/>
    </row>
    <row r="171" spans="1:14" x14ac:dyDescent="0.3">
      <c r="A171" s="12">
        <v>8</v>
      </c>
      <c r="B171" s="12" t="s">
        <v>597</v>
      </c>
      <c r="C171" s="12" t="s">
        <v>1834</v>
      </c>
      <c r="D171" s="12" t="s">
        <v>659</v>
      </c>
      <c r="E171" s="12"/>
      <c r="F171" s="12"/>
      <c r="G171" s="12"/>
      <c r="H171" s="12"/>
      <c r="I171" s="12">
        <v>15.5</v>
      </c>
      <c r="J171" s="9">
        <v>15.5</v>
      </c>
      <c r="K171" s="12">
        <v>15.5</v>
      </c>
      <c r="L171" s="12"/>
      <c r="M171" s="12"/>
      <c r="N171" s="12"/>
    </row>
    <row r="172" spans="1:14" x14ac:dyDescent="0.3">
      <c r="A172" s="12">
        <v>9</v>
      </c>
      <c r="B172" s="12" t="s">
        <v>597</v>
      </c>
      <c r="C172" s="12" t="s">
        <v>1835</v>
      </c>
      <c r="D172" s="12" t="s">
        <v>509</v>
      </c>
      <c r="E172" s="12"/>
      <c r="F172" s="12"/>
      <c r="G172" s="12"/>
      <c r="H172" s="12"/>
      <c r="I172" s="12">
        <v>3.26</v>
      </c>
      <c r="J172" s="9">
        <v>3.26</v>
      </c>
      <c r="K172" s="12">
        <v>3.26</v>
      </c>
      <c r="L172" s="12"/>
      <c r="M172" s="12"/>
      <c r="N172" s="12"/>
    </row>
    <row r="173" spans="1:14" x14ac:dyDescent="0.3">
      <c r="A173" s="12">
        <v>10</v>
      </c>
      <c r="B173" s="12" t="s">
        <v>597</v>
      </c>
      <c r="C173" s="12" t="s">
        <v>1836</v>
      </c>
      <c r="D173" s="12" t="s">
        <v>659</v>
      </c>
      <c r="E173" s="12"/>
      <c r="F173" s="12"/>
      <c r="G173" s="12"/>
      <c r="H173" s="12"/>
      <c r="I173" s="12">
        <v>4.5</v>
      </c>
      <c r="J173" s="9">
        <v>4.5</v>
      </c>
      <c r="K173" s="12">
        <v>4.5</v>
      </c>
      <c r="L173" s="12"/>
      <c r="M173" s="12"/>
      <c r="N173" s="12"/>
    </row>
    <row r="174" spans="1:14" x14ac:dyDescent="0.3">
      <c r="A174" s="12">
        <v>11</v>
      </c>
      <c r="B174" s="12" t="s">
        <v>597</v>
      </c>
      <c r="C174" s="12" t="s">
        <v>1549</v>
      </c>
      <c r="D174" s="12" t="s">
        <v>661</v>
      </c>
      <c r="E174" s="12"/>
      <c r="F174" s="12"/>
      <c r="G174" s="12"/>
      <c r="H174" s="12"/>
      <c r="I174" s="12">
        <v>4.5</v>
      </c>
      <c r="J174" s="9">
        <v>4.5</v>
      </c>
      <c r="K174" s="12">
        <v>4.5</v>
      </c>
      <c r="L174" s="12"/>
      <c r="M174" s="12"/>
      <c r="N174" s="12"/>
    </row>
    <row r="175" spans="1:14" x14ac:dyDescent="0.3">
      <c r="A175" s="12">
        <v>12</v>
      </c>
      <c r="B175" s="12" t="s">
        <v>1837</v>
      </c>
      <c r="C175" s="12" t="s">
        <v>1838</v>
      </c>
      <c r="D175" s="12" t="s">
        <v>226</v>
      </c>
      <c r="E175" s="12"/>
      <c r="F175" s="49">
        <v>49.17</v>
      </c>
      <c r="G175" s="12"/>
      <c r="H175" s="12"/>
      <c r="I175" s="12"/>
      <c r="J175" s="9">
        <v>49.17</v>
      </c>
      <c r="K175" s="12"/>
      <c r="L175" s="49">
        <v>49.17</v>
      </c>
      <c r="M175" s="12"/>
      <c r="N175" s="12"/>
    </row>
    <row r="176" spans="1:14" x14ac:dyDescent="0.3">
      <c r="A176" s="12">
        <v>13</v>
      </c>
      <c r="B176" s="12" t="s">
        <v>1839</v>
      </c>
      <c r="C176" s="12" t="s">
        <v>1551</v>
      </c>
      <c r="D176" s="12" t="s">
        <v>226</v>
      </c>
      <c r="E176" s="12"/>
      <c r="F176" s="49">
        <v>62.59</v>
      </c>
      <c r="G176" s="12"/>
      <c r="H176" s="12"/>
      <c r="I176" s="12"/>
      <c r="J176" s="9">
        <v>62.59</v>
      </c>
      <c r="K176" s="12"/>
      <c r="L176" s="49">
        <v>62.59</v>
      </c>
      <c r="M176" s="12"/>
      <c r="N176" s="12"/>
    </row>
    <row r="177" spans="1:14" x14ac:dyDescent="0.3">
      <c r="A177" s="12">
        <v>14</v>
      </c>
      <c r="B177" s="12" t="s">
        <v>1806</v>
      </c>
      <c r="C177" s="12" t="s">
        <v>1571</v>
      </c>
      <c r="D177" s="12" t="s">
        <v>226</v>
      </c>
      <c r="E177" s="12"/>
      <c r="F177" s="49">
        <v>55.2</v>
      </c>
      <c r="G177" s="12"/>
      <c r="H177" s="12"/>
      <c r="I177" s="12"/>
      <c r="J177" s="9">
        <v>55.2</v>
      </c>
      <c r="K177" s="12"/>
      <c r="L177" s="49">
        <v>55.2</v>
      </c>
      <c r="M177" s="12"/>
      <c r="N177" s="12"/>
    </row>
    <row r="178" spans="1:14" x14ac:dyDescent="0.3">
      <c r="A178" s="12">
        <v>15</v>
      </c>
      <c r="B178" s="12" t="s">
        <v>1839</v>
      </c>
      <c r="C178" s="12" t="s">
        <v>1574</v>
      </c>
      <c r="D178" s="12" t="s">
        <v>226</v>
      </c>
      <c r="E178" s="12"/>
      <c r="F178" s="49">
        <v>55.26</v>
      </c>
      <c r="G178" s="12"/>
      <c r="H178" s="12"/>
      <c r="I178" s="12"/>
      <c r="J178" s="9">
        <v>55.26</v>
      </c>
      <c r="K178" s="12"/>
      <c r="L178" s="49">
        <v>55.26</v>
      </c>
      <c r="M178" s="12"/>
      <c r="N178" s="12"/>
    </row>
    <row r="179" spans="1:14" x14ac:dyDescent="0.3">
      <c r="A179" s="12">
        <v>16</v>
      </c>
      <c r="B179" s="12" t="s">
        <v>1840</v>
      </c>
      <c r="C179" s="12" t="s">
        <v>1575</v>
      </c>
      <c r="D179" s="12" t="s">
        <v>1841</v>
      </c>
      <c r="E179" s="12"/>
      <c r="F179" s="49">
        <v>49.17</v>
      </c>
      <c r="G179" s="12"/>
      <c r="H179" s="12"/>
      <c r="I179" s="12"/>
      <c r="J179" s="9">
        <v>49.17</v>
      </c>
      <c r="K179" s="12"/>
      <c r="L179" s="49">
        <v>49.17</v>
      </c>
      <c r="M179" s="12"/>
      <c r="N179" s="12"/>
    </row>
    <row r="180" spans="1:14" x14ac:dyDescent="0.3">
      <c r="A180" s="12">
        <v>17</v>
      </c>
      <c r="B180" s="12" t="s">
        <v>597</v>
      </c>
      <c r="C180" s="12" t="s">
        <v>1577</v>
      </c>
      <c r="D180" s="12" t="s">
        <v>261</v>
      </c>
      <c r="E180" s="12">
        <v>184.77</v>
      </c>
      <c r="F180" s="12"/>
      <c r="G180" s="12"/>
      <c r="H180" s="12"/>
      <c r="I180" s="12"/>
      <c r="J180" s="9">
        <v>184.77</v>
      </c>
      <c r="K180" s="12">
        <v>184.77</v>
      </c>
      <c r="L180" s="12"/>
      <c r="M180" s="12"/>
      <c r="N180" s="12"/>
    </row>
    <row r="181" spans="1:14" x14ac:dyDescent="0.3">
      <c r="A181" s="12">
        <v>18</v>
      </c>
      <c r="B181" s="12" t="s">
        <v>1837</v>
      </c>
      <c r="C181" s="12" t="s">
        <v>1579</v>
      </c>
      <c r="D181" s="12" t="s">
        <v>1842</v>
      </c>
      <c r="E181" s="12"/>
      <c r="F181" s="49">
        <v>133.02000000000001</v>
      </c>
      <c r="G181" s="12"/>
      <c r="H181" s="12"/>
      <c r="I181" s="12"/>
      <c r="J181" s="9">
        <v>133.02000000000001</v>
      </c>
      <c r="K181" s="12"/>
      <c r="L181" s="49">
        <v>133.02000000000001</v>
      </c>
      <c r="M181" s="12"/>
      <c r="N181" s="12"/>
    </row>
    <row r="182" spans="1:14" x14ac:dyDescent="0.3">
      <c r="A182" s="12">
        <v>19</v>
      </c>
      <c r="B182" s="12" t="s">
        <v>1837</v>
      </c>
      <c r="C182" s="12" t="s">
        <v>1581</v>
      </c>
      <c r="D182" s="12" t="s">
        <v>1842</v>
      </c>
      <c r="E182" s="12"/>
      <c r="F182" s="49">
        <v>20.440000000000001</v>
      </c>
      <c r="G182" s="12"/>
      <c r="H182" s="12"/>
      <c r="I182" s="12"/>
      <c r="J182" s="9">
        <v>20.440000000000001</v>
      </c>
      <c r="K182" s="12"/>
      <c r="L182" s="49">
        <v>20.440000000000001</v>
      </c>
      <c r="M182" s="12"/>
      <c r="N182" s="12"/>
    </row>
    <row r="183" spans="1:14" x14ac:dyDescent="0.3">
      <c r="A183" s="12">
        <v>20</v>
      </c>
      <c r="B183" s="12" t="s">
        <v>1837</v>
      </c>
      <c r="C183" s="12" t="s">
        <v>1582</v>
      </c>
      <c r="D183" s="12" t="s">
        <v>1842</v>
      </c>
      <c r="E183" s="12"/>
      <c r="F183" s="49">
        <v>12.72</v>
      </c>
      <c r="G183" s="12"/>
      <c r="H183" s="12"/>
      <c r="I183" s="12"/>
      <c r="J183" s="9">
        <v>12.72</v>
      </c>
      <c r="K183" s="12"/>
      <c r="L183" s="49">
        <v>12.72</v>
      </c>
      <c r="M183" s="12"/>
      <c r="N183" s="12"/>
    </row>
    <row r="184" spans="1:14" x14ac:dyDescent="0.3">
      <c r="A184" s="12">
        <v>21</v>
      </c>
      <c r="B184" s="12" t="s">
        <v>1837</v>
      </c>
      <c r="C184" s="12" t="s">
        <v>1583</v>
      </c>
      <c r="D184" s="12" t="s">
        <v>1803</v>
      </c>
      <c r="E184" s="12"/>
      <c r="F184" s="12"/>
      <c r="G184" s="12"/>
      <c r="H184" s="12">
        <v>16.05</v>
      </c>
      <c r="I184" s="12"/>
      <c r="J184" s="9">
        <v>16.05</v>
      </c>
      <c r="K184" s="12"/>
      <c r="L184" s="49"/>
      <c r="M184" s="12">
        <v>16.05</v>
      </c>
      <c r="N184" s="12"/>
    </row>
    <row r="185" spans="1:14" x14ac:dyDescent="0.3">
      <c r="A185" s="12">
        <v>22</v>
      </c>
      <c r="B185" s="12" t="s">
        <v>1837</v>
      </c>
      <c r="C185" s="12" t="s">
        <v>1585</v>
      </c>
      <c r="D185" s="12" t="s">
        <v>217</v>
      </c>
      <c r="E185" s="12"/>
      <c r="F185" s="12"/>
      <c r="G185" s="12"/>
      <c r="H185" s="12">
        <v>15.67</v>
      </c>
      <c r="I185" s="12"/>
      <c r="J185" s="9">
        <v>15.67</v>
      </c>
      <c r="K185" s="12"/>
      <c r="L185" s="12"/>
      <c r="M185" s="12">
        <v>15.67</v>
      </c>
      <c r="N185" s="12"/>
    </row>
    <row r="186" spans="1:14" x14ac:dyDescent="0.3">
      <c r="A186" s="12">
        <v>23</v>
      </c>
      <c r="B186" s="12" t="s">
        <v>1837</v>
      </c>
      <c r="C186" s="12" t="s">
        <v>1586</v>
      </c>
      <c r="D186" s="12" t="s">
        <v>1801</v>
      </c>
      <c r="E186" s="12"/>
      <c r="F186" s="12"/>
      <c r="G186" s="12"/>
      <c r="H186" s="12">
        <v>16.05</v>
      </c>
      <c r="I186" s="12"/>
      <c r="J186" s="9">
        <v>16.05</v>
      </c>
      <c r="K186" s="12"/>
      <c r="L186" s="12"/>
      <c r="M186" s="12">
        <v>16.05</v>
      </c>
      <c r="N186" s="12"/>
    </row>
    <row r="187" spans="1:14" x14ac:dyDescent="0.3">
      <c r="A187" s="12">
        <v>24</v>
      </c>
      <c r="B187" s="12" t="s">
        <v>1837</v>
      </c>
      <c r="C187" s="12" t="s">
        <v>1384</v>
      </c>
      <c r="D187" s="12" t="s">
        <v>1842</v>
      </c>
      <c r="E187" s="12"/>
      <c r="F187" s="12"/>
      <c r="G187" s="12"/>
      <c r="H187" s="12">
        <v>20.22</v>
      </c>
      <c r="I187" s="12"/>
      <c r="J187" s="9">
        <v>20.22</v>
      </c>
      <c r="K187" s="12"/>
      <c r="L187" s="12"/>
      <c r="M187" s="12">
        <v>20.22</v>
      </c>
      <c r="N187" s="12"/>
    </row>
    <row r="188" spans="1:14" x14ac:dyDescent="0.3">
      <c r="A188" s="12">
        <v>25</v>
      </c>
      <c r="B188" s="12" t="s">
        <v>1843</v>
      </c>
      <c r="C188" s="12" t="s">
        <v>1383</v>
      </c>
      <c r="D188" s="12" t="s">
        <v>1803</v>
      </c>
      <c r="E188" s="12"/>
      <c r="F188" s="12"/>
      <c r="G188" s="12"/>
      <c r="H188" s="12">
        <v>17.55</v>
      </c>
      <c r="I188" s="12"/>
      <c r="J188" s="9">
        <v>17.55</v>
      </c>
      <c r="K188" s="12"/>
      <c r="L188" s="12"/>
      <c r="M188" s="12">
        <v>17.55</v>
      </c>
      <c r="N188" s="12"/>
    </row>
    <row r="189" spans="1:14" x14ac:dyDescent="0.3">
      <c r="A189" s="12">
        <v>26</v>
      </c>
      <c r="B189" s="12" t="s">
        <v>1843</v>
      </c>
      <c r="C189" s="12" t="s">
        <v>1385</v>
      </c>
      <c r="D189" s="12" t="s">
        <v>1801</v>
      </c>
      <c r="E189" s="12"/>
      <c r="F189" s="12"/>
      <c r="G189" s="12"/>
      <c r="H189" s="12">
        <v>23.39</v>
      </c>
      <c r="I189" s="12"/>
      <c r="J189" s="9">
        <v>23.39</v>
      </c>
      <c r="K189" s="12"/>
      <c r="L189" s="12"/>
      <c r="M189" s="12">
        <v>23.39</v>
      </c>
      <c r="N189" s="12"/>
    </row>
    <row r="190" spans="1:14" x14ac:dyDescent="0.3">
      <c r="A190" s="12">
        <v>27</v>
      </c>
      <c r="B190" s="12" t="s">
        <v>1844</v>
      </c>
      <c r="C190" s="12" t="s">
        <v>1845</v>
      </c>
      <c r="D190" s="12" t="s">
        <v>1803</v>
      </c>
      <c r="E190" s="12"/>
      <c r="F190" s="12"/>
      <c r="G190" s="12"/>
      <c r="H190" s="12">
        <v>16.11</v>
      </c>
      <c r="I190" s="12"/>
      <c r="J190" s="9">
        <v>16.11</v>
      </c>
      <c r="K190" s="12"/>
      <c r="L190" s="12"/>
      <c r="M190" s="12">
        <v>16.11</v>
      </c>
      <c r="N190" s="12"/>
    </row>
    <row r="191" spans="1:14" x14ac:dyDescent="0.3">
      <c r="A191" s="12">
        <v>28</v>
      </c>
      <c r="B191" s="12" t="s">
        <v>1844</v>
      </c>
      <c r="C191" s="12" t="s">
        <v>1560</v>
      </c>
      <c r="D191" s="12" t="s">
        <v>1846</v>
      </c>
      <c r="E191" s="12"/>
      <c r="F191" s="12"/>
      <c r="G191" s="12"/>
      <c r="H191" s="12">
        <v>16</v>
      </c>
      <c r="I191" s="12"/>
      <c r="J191" s="9">
        <v>16</v>
      </c>
      <c r="K191" s="12"/>
      <c r="L191" s="12"/>
      <c r="M191" s="12">
        <v>16</v>
      </c>
      <c r="N191" s="12"/>
    </row>
    <row r="192" spans="1:14" x14ac:dyDescent="0.3">
      <c r="A192" s="12">
        <v>29</v>
      </c>
      <c r="B192" s="12" t="s">
        <v>1844</v>
      </c>
      <c r="C192" s="12" t="s">
        <v>1847</v>
      </c>
      <c r="D192" s="12" t="s">
        <v>630</v>
      </c>
      <c r="E192" s="12"/>
      <c r="F192" s="12"/>
      <c r="G192" s="12"/>
      <c r="H192" s="12"/>
      <c r="I192" s="12">
        <v>9.36</v>
      </c>
      <c r="J192" s="9">
        <v>9.36</v>
      </c>
      <c r="K192" s="12">
        <v>9.36</v>
      </c>
      <c r="L192" s="12"/>
      <c r="M192" s="12"/>
      <c r="N192" s="12"/>
    </row>
    <row r="193" spans="1:15" x14ac:dyDescent="0.3">
      <c r="A193" s="12">
        <v>30</v>
      </c>
      <c r="B193" s="12" t="s">
        <v>1844</v>
      </c>
      <c r="C193" s="12" t="s">
        <v>1848</v>
      </c>
      <c r="D193" s="12" t="s">
        <v>1801</v>
      </c>
      <c r="E193" s="12"/>
      <c r="F193" s="12"/>
      <c r="G193" s="12"/>
      <c r="H193" s="12">
        <v>46.72</v>
      </c>
      <c r="I193" s="12"/>
      <c r="J193" s="9">
        <v>46.72</v>
      </c>
      <c r="K193" s="12"/>
      <c r="L193" s="12">
        <v>46.72</v>
      </c>
      <c r="M193" s="12"/>
      <c r="N193" s="12"/>
    </row>
    <row r="194" spans="1:15" x14ac:dyDescent="0.3">
      <c r="A194" s="12">
        <v>31</v>
      </c>
      <c r="B194" s="12" t="s">
        <v>1844</v>
      </c>
      <c r="C194" s="12" t="s">
        <v>1553</v>
      </c>
      <c r="D194" s="12" t="s">
        <v>1819</v>
      </c>
      <c r="E194" s="12"/>
      <c r="F194" s="12"/>
      <c r="G194" s="12"/>
      <c r="H194" s="12">
        <v>11.36</v>
      </c>
      <c r="I194" s="12"/>
      <c r="J194" s="9">
        <v>11.36</v>
      </c>
      <c r="K194" s="12"/>
      <c r="L194" s="12">
        <v>11.36</v>
      </c>
      <c r="M194" s="12"/>
      <c r="N194" s="12"/>
    </row>
    <row r="195" spans="1:15" x14ac:dyDescent="0.3">
      <c r="A195" s="12">
        <v>32</v>
      </c>
      <c r="B195" s="12" t="s">
        <v>1844</v>
      </c>
      <c r="C195" s="12" t="s">
        <v>1849</v>
      </c>
      <c r="D195" s="12" t="s">
        <v>538</v>
      </c>
      <c r="E195" s="12"/>
      <c r="F195" s="12"/>
      <c r="G195" s="12"/>
      <c r="H195" s="12">
        <v>41.94</v>
      </c>
      <c r="I195" s="12"/>
      <c r="J195" s="9">
        <v>41.94</v>
      </c>
      <c r="K195" s="12"/>
      <c r="L195" s="12">
        <v>41.94</v>
      </c>
      <c r="M195" s="12"/>
      <c r="N195" s="12"/>
    </row>
    <row r="196" spans="1:15" x14ac:dyDescent="0.3">
      <c r="C196" s="42" t="s">
        <v>600</v>
      </c>
      <c r="J196" s="43">
        <f>SUM(J164:J195)</f>
        <v>1250.8499999999999</v>
      </c>
      <c r="K196" s="42">
        <f>SUM(K5:K195)</f>
        <v>963.08</v>
      </c>
      <c r="L196" s="42">
        <f>SUM(L5:L195)</f>
        <v>3976.7599999999998</v>
      </c>
      <c r="M196" s="42">
        <f>SUM(M5:M195)</f>
        <v>1633.4100000000003</v>
      </c>
      <c r="N196" s="42">
        <f>SUM(N5:N195)</f>
        <v>595.75</v>
      </c>
    </row>
    <row r="197" spans="1:15" x14ac:dyDescent="0.3">
      <c r="J197" s="46"/>
    </row>
    <row r="198" spans="1:15" x14ac:dyDescent="0.3">
      <c r="J198" s="46"/>
    </row>
    <row r="199" spans="1:15" x14ac:dyDescent="0.3">
      <c r="J199" s="37">
        <f>SUM(+J160+J115+J75+J30+J196)</f>
        <v>7169</v>
      </c>
    </row>
    <row r="200" spans="1:15" x14ac:dyDescent="0.3">
      <c r="J200" s="46"/>
    </row>
    <row r="201" spans="1:15" s="5" customFormat="1" x14ac:dyDescent="0.3">
      <c r="A201" s="4"/>
      <c r="B201" s="50" t="s">
        <v>543</v>
      </c>
      <c r="C201" s="51">
        <v>32</v>
      </c>
      <c r="D201" s="52">
        <v>3163.54</v>
      </c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</row>
    <row r="202" spans="1:15" s="5" customFormat="1" x14ac:dyDescent="0.3">
      <c r="B202" s="50" t="s">
        <v>1857</v>
      </c>
      <c r="C202" s="51">
        <v>38</v>
      </c>
      <c r="D202" s="52">
        <v>2025.22</v>
      </c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</row>
    <row r="203" spans="1:15" s="5" customFormat="1" x14ac:dyDescent="0.3">
      <c r="A203" s="4"/>
      <c r="B203" s="50" t="s">
        <v>488</v>
      </c>
      <c r="C203" s="51">
        <v>9</v>
      </c>
      <c r="D203" s="52">
        <v>421.31</v>
      </c>
      <c r="E203" s="46"/>
      <c r="F203" s="4"/>
      <c r="G203" s="4"/>
      <c r="H203" s="4"/>
      <c r="I203" s="4"/>
      <c r="J203" s="4"/>
      <c r="K203" s="4"/>
      <c r="L203" s="4"/>
      <c r="M203" s="4"/>
      <c r="N203" s="4"/>
      <c r="O203" s="4"/>
    </row>
    <row r="204" spans="1:15" s="5" customFormat="1" x14ac:dyDescent="0.3">
      <c r="A204" s="4"/>
      <c r="B204" s="39" t="s">
        <v>1858</v>
      </c>
      <c r="C204" s="51">
        <v>71</v>
      </c>
      <c r="D204" s="52">
        <v>1202.69</v>
      </c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</row>
    <row r="205" spans="1:15" s="5" customFormat="1" x14ac:dyDescent="0.3">
      <c r="A205" s="4"/>
      <c r="B205" s="39" t="s">
        <v>7</v>
      </c>
      <c r="C205" s="51">
        <v>45</v>
      </c>
      <c r="D205" s="52">
        <v>356.24</v>
      </c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</row>
    <row r="206" spans="1:15" s="5" customFormat="1" x14ac:dyDescent="0.3">
      <c r="A206" s="4"/>
      <c r="B206" s="4"/>
      <c r="C206" s="3"/>
      <c r="D206" s="53">
        <f>SUM(D201:D205)</f>
        <v>7169</v>
      </c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</row>
    <row r="207" spans="1:15" s="5" customFormat="1" x14ac:dyDescent="0.3">
      <c r="A207" s="4"/>
      <c r="B207" s="4"/>
      <c r="C207" s="4"/>
      <c r="D207" s="5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</row>
    <row r="208" spans="1:15" s="5" customFormat="1" x14ac:dyDescent="0.3">
      <c r="A208" s="4"/>
      <c r="B208" s="39" t="s">
        <v>549</v>
      </c>
      <c r="C208" s="55">
        <v>57</v>
      </c>
      <c r="D208" s="5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</row>
    <row r="209" spans="1:89" s="5" customFormat="1" x14ac:dyDescent="0.3">
      <c r="A209" s="4"/>
      <c r="B209" s="39" t="s">
        <v>550</v>
      </c>
      <c r="C209" s="55">
        <v>130</v>
      </c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</row>
    <row r="210" spans="1:89" s="5" customFormat="1" x14ac:dyDescent="0.3">
      <c r="A210" s="4"/>
      <c r="B210" s="39" t="s">
        <v>551</v>
      </c>
      <c r="C210" s="55">
        <v>80</v>
      </c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</row>
    <row r="211" spans="1:89" s="5" customFormat="1" x14ac:dyDescent="0.3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</row>
    <row r="212" spans="1:89" s="5" customFormat="1" x14ac:dyDescent="0.3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</row>
    <row r="213" spans="1:89" s="5" customFormat="1" x14ac:dyDescent="0.3">
      <c r="A213" s="4"/>
      <c r="B213" s="56" t="s">
        <v>1859</v>
      </c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</row>
    <row r="214" spans="1:89" x14ac:dyDescent="0.3">
      <c r="B214" s="57"/>
      <c r="I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</row>
    <row r="215" spans="1:89" x14ac:dyDescent="0.3">
      <c r="B215" s="58" t="s">
        <v>2721</v>
      </c>
      <c r="C215" s="59"/>
      <c r="D215" s="59"/>
      <c r="E215" s="59"/>
      <c r="I215" s="5"/>
    </row>
    <row r="216" spans="1:89" x14ac:dyDescent="0.3">
      <c r="B216" s="58" t="s">
        <v>2754</v>
      </c>
      <c r="C216" s="59"/>
      <c r="D216" s="59"/>
      <c r="E216" s="59"/>
      <c r="I216" s="5"/>
    </row>
    <row r="217" spans="1:89" x14ac:dyDescent="0.3">
      <c r="B217" s="59" t="s">
        <v>2720</v>
      </c>
      <c r="C217" s="59"/>
      <c r="D217" s="59"/>
      <c r="E217" s="59"/>
    </row>
    <row r="218" spans="1:89" x14ac:dyDescent="0.3">
      <c r="B218" s="60"/>
      <c r="I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</row>
    <row r="219" spans="1:89" x14ac:dyDescent="0.3">
      <c r="B219" s="60"/>
      <c r="I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</row>
    <row r="220" spans="1:89" x14ac:dyDescent="0.3">
      <c r="B220" s="61" t="s">
        <v>555</v>
      </c>
      <c r="I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</row>
    <row r="221" spans="1:89" x14ac:dyDescent="0.3">
      <c r="B221" s="62" t="s">
        <v>3004</v>
      </c>
    </row>
    <row r="222" spans="1:89" x14ac:dyDescent="0.3">
      <c r="B222" s="3" t="s">
        <v>556</v>
      </c>
      <c r="I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</row>
    <row r="223" spans="1:89" x14ac:dyDescent="0.3">
      <c r="B223" s="3" t="s">
        <v>557</v>
      </c>
      <c r="I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</row>
    <row r="224" spans="1:89" x14ac:dyDescent="0.3">
      <c r="B224" s="3" t="s">
        <v>2848</v>
      </c>
      <c r="I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</row>
    <row r="225" spans="2:89" x14ac:dyDescent="0.3">
      <c r="B225" s="4" t="s">
        <v>2849</v>
      </c>
      <c r="C225" s="63"/>
      <c r="F225" s="63"/>
      <c r="H225" s="5"/>
      <c r="I225" s="5"/>
      <c r="J225" s="46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</row>
    <row r="226" spans="2:89" x14ac:dyDescent="0.3">
      <c r="B226" s="3" t="s">
        <v>2802</v>
      </c>
      <c r="I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</row>
    <row r="227" spans="2:89" x14ac:dyDescent="0.3">
      <c r="B227" s="3" t="s">
        <v>559</v>
      </c>
      <c r="I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</row>
    <row r="228" spans="2:89" x14ac:dyDescent="0.3">
      <c r="B228" s="3" t="s">
        <v>560</v>
      </c>
      <c r="I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</row>
    <row r="229" spans="2:89" x14ac:dyDescent="0.3">
      <c r="B229" s="3" t="s">
        <v>561</v>
      </c>
      <c r="I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</row>
    <row r="230" spans="2:89" x14ac:dyDescent="0.3">
      <c r="B230" s="3" t="s">
        <v>2715</v>
      </c>
      <c r="I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</row>
    <row r="231" spans="2:89" x14ac:dyDescent="0.3">
      <c r="B231" s="60" t="s">
        <v>2804</v>
      </c>
      <c r="I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</row>
    <row r="232" spans="2:89" s="5" customFormat="1" x14ac:dyDescent="0.3">
      <c r="B232" s="64" t="s">
        <v>2746</v>
      </c>
    </row>
    <row r="233" spans="2:89" x14ac:dyDescent="0.3">
      <c r="B233" s="60" t="s">
        <v>2717</v>
      </c>
      <c r="I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</row>
    <row r="234" spans="2:89" x14ac:dyDescent="0.3">
      <c r="B234" s="60" t="s">
        <v>2716</v>
      </c>
      <c r="I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</row>
    <row r="235" spans="2:89" x14ac:dyDescent="0.3">
      <c r="B235" s="60" t="s">
        <v>2718</v>
      </c>
      <c r="I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</row>
    <row r="236" spans="2:89" x14ac:dyDescent="0.3">
      <c r="B236" s="60" t="s">
        <v>2808</v>
      </c>
      <c r="I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</row>
    <row r="238" spans="2:89" x14ac:dyDescent="0.3">
      <c r="B238" s="61" t="s">
        <v>563</v>
      </c>
      <c r="I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</row>
    <row r="239" spans="2:89" x14ac:dyDescent="0.3">
      <c r="B239" s="60" t="s">
        <v>2791</v>
      </c>
      <c r="I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</row>
    <row r="240" spans="2:89" x14ac:dyDescent="0.3">
      <c r="B240" s="3" t="s">
        <v>587</v>
      </c>
      <c r="I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</row>
    <row r="241" spans="2:89" x14ac:dyDescent="0.3">
      <c r="B241" s="3" t="s">
        <v>589</v>
      </c>
      <c r="I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</row>
    <row r="242" spans="2:89" s="5" customFormat="1" x14ac:dyDescent="0.3">
      <c r="B242" s="64" t="s">
        <v>2726</v>
      </c>
    </row>
    <row r="243" spans="2:89" ht="17.25" customHeight="1" x14ac:dyDescent="0.3">
      <c r="B243" s="64" t="s">
        <v>2769</v>
      </c>
      <c r="I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</row>
    <row r="244" spans="2:89" ht="17.25" customHeight="1" x14ac:dyDescent="0.3">
      <c r="B244" s="64"/>
      <c r="I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</row>
    <row r="245" spans="2:89" x14ac:dyDescent="0.3">
      <c r="B245" s="61" t="s">
        <v>564</v>
      </c>
      <c r="I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</row>
    <row r="246" spans="2:89" x14ac:dyDescent="0.3">
      <c r="B246" s="3" t="s">
        <v>565</v>
      </c>
      <c r="I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</row>
    <row r="247" spans="2:89" x14ac:dyDescent="0.3">
      <c r="B247" s="3" t="s">
        <v>566</v>
      </c>
      <c r="I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</row>
    <row r="248" spans="2:89" x14ac:dyDescent="0.3">
      <c r="B248" s="60" t="s">
        <v>567</v>
      </c>
      <c r="I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</row>
    <row r="249" spans="2:89" x14ac:dyDescent="0.3">
      <c r="B249" s="60" t="s">
        <v>573</v>
      </c>
      <c r="I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</row>
    <row r="250" spans="2:89" x14ac:dyDescent="0.3">
      <c r="B250" s="3" t="s">
        <v>590</v>
      </c>
      <c r="I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</row>
    <row r="251" spans="2:89" x14ac:dyDescent="0.3">
      <c r="B251" s="3" t="s">
        <v>3005</v>
      </c>
      <c r="I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</row>
    <row r="252" spans="2:89" x14ac:dyDescent="0.3">
      <c r="I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</row>
    <row r="253" spans="2:89" x14ac:dyDescent="0.3">
      <c r="B253" s="61" t="s">
        <v>581</v>
      </c>
      <c r="I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</row>
    <row r="254" spans="2:89" x14ac:dyDescent="0.3">
      <c r="I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</row>
    <row r="255" spans="2:89" x14ac:dyDescent="0.3">
      <c r="B255" s="3" t="s">
        <v>569</v>
      </c>
      <c r="I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</row>
    <row r="256" spans="2:89" x14ac:dyDescent="0.3">
      <c r="B256" s="60" t="s">
        <v>582</v>
      </c>
      <c r="I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</row>
    <row r="257" spans="2:89" x14ac:dyDescent="0.3">
      <c r="B257" s="3" t="s">
        <v>574</v>
      </c>
      <c r="I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</row>
    <row r="258" spans="2:89" s="5" customFormat="1" ht="15.75" customHeight="1" x14ac:dyDescent="0.3">
      <c r="B258" s="230" t="s">
        <v>3006</v>
      </c>
      <c r="C258" s="230"/>
      <c r="D258" s="230"/>
      <c r="E258" s="230"/>
      <c r="F258" s="230"/>
      <c r="G258" s="230"/>
      <c r="H258" s="230"/>
    </row>
    <row r="259" spans="2:89" x14ac:dyDescent="0.3">
      <c r="B259" s="3" t="s">
        <v>2869</v>
      </c>
      <c r="I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</row>
    <row r="260" spans="2:89" x14ac:dyDescent="0.3">
      <c r="B260" s="3"/>
      <c r="I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</row>
    <row r="261" spans="2:89" x14ac:dyDescent="0.3">
      <c r="B261" s="61" t="s">
        <v>570</v>
      </c>
      <c r="I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</row>
    <row r="262" spans="2:89" x14ac:dyDescent="0.3">
      <c r="I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</row>
    <row r="263" spans="2:89" x14ac:dyDescent="0.3">
      <c r="B263" s="3" t="s">
        <v>576</v>
      </c>
      <c r="I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</row>
    <row r="264" spans="2:89" ht="16.2" x14ac:dyDescent="0.3">
      <c r="B264" s="4" t="s">
        <v>3007</v>
      </c>
    </row>
    <row r="265" spans="2:89" x14ac:dyDescent="0.3">
      <c r="B265" s="65"/>
    </row>
    <row r="266" spans="2:89" x14ac:dyDescent="0.3">
      <c r="B266" s="65"/>
    </row>
    <row r="268" spans="2:89" s="5" customFormat="1" x14ac:dyDescent="0.3">
      <c r="C268" s="66"/>
    </row>
    <row r="270" spans="2:89" ht="93.6" x14ac:dyDescent="0.3">
      <c r="B270" s="67" t="s">
        <v>3008</v>
      </c>
    </row>
    <row r="271" spans="2:89" x14ac:dyDescent="0.3">
      <c r="B271" s="41"/>
    </row>
    <row r="272" spans="2:89" x14ac:dyDescent="0.3">
      <c r="B272" s="68" t="s">
        <v>2731</v>
      </c>
    </row>
    <row r="273" spans="2:2" x14ac:dyDescent="0.3">
      <c r="B273" s="41"/>
    </row>
    <row r="274" spans="2:2" ht="57.6" x14ac:dyDescent="0.3">
      <c r="B274" s="41" t="s">
        <v>2873</v>
      </c>
    </row>
    <row r="275" spans="2:2" x14ac:dyDescent="0.3">
      <c r="B275" s="41"/>
    </row>
    <row r="276" spans="2:2" x14ac:dyDescent="0.3">
      <c r="B276" s="69" t="s">
        <v>2661</v>
      </c>
    </row>
    <row r="277" spans="2:2" x14ac:dyDescent="0.3">
      <c r="B277" s="41"/>
    </row>
    <row r="278" spans="2:2" ht="16.2" x14ac:dyDescent="0.3">
      <c r="B278" s="41" t="s">
        <v>3009</v>
      </c>
    </row>
    <row r="279" spans="2:2" x14ac:dyDescent="0.3">
      <c r="B279" s="41" t="s">
        <v>2662</v>
      </c>
    </row>
    <row r="280" spans="2:2" x14ac:dyDescent="0.3">
      <c r="B280" s="41" t="s">
        <v>2663</v>
      </c>
    </row>
    <row r="281" spans="2:2" x14ac:dyDescent="0.3">
      <c r="B281" s="41" t="s">
        <v>2664</v>
      </c>
    </row>
    <row r="282" spans="2:2" x14ac:dyDescent="0.3">
      <c r="B282" s="41" t="s">
        <v>2665</v>
      </c>
    </row>
    <row r="283" spans="2:2" x14ac:dyDescent="0.3">
      <c r="B283" s="41" t="s">
        <v>2666</v>
      </c>
    </row>
    <row r="284" spans="2:2" x14ac:dyDescent="0.3">
      <c r="B284" s="41" t="s">
        <v>2667</v>
      </c>
    </row>
    <row r="285" spans="2:2" x14ac:dyDescent="0.3">
      <c r="B285" s="41" t="s">
        <v>2668</v>
      </c>
    </row>
    <row r="286" spans="2:2" ht="16.2" x14ac:dyDescent="0.3">
      <c r="B286" s="41" t="s">
        <v>3009</v>
      </c>
    </row>
    <row r="287" spans="2:2" x14ac:dyDescent="0.3">
      <c r="B287" s="41" t="s">
        <v>2669</v>
      </c>
    </row>
    <row r="288" spans="2:2" x14ac:dyDescent="0.3">
      <c r="B288" s="41" t="s">
        <v>2670</v>
      </c>
    </row>
    <row r="289" spans="1:5" x14ac:dyDescent="0.3">
      <c r="B289" s="41" t="s">
        <v>2671</v>
      </c>
    </row>
    <row r="290" spans="1:5" x14ac:dyDescent="0.3">
      <c r="B290" s="41" t="s">
        <v>2672</v>
      </c>
    </row>
    <row r="291" spans="1:5" x14ac:dyDescent="0.3">
      <c r="B291" s="41" t="s">
        <v>2673</v>
      </c>
    </row>
    <row r="292" spans="1:5" x14ac:dyDescent="0.3">
      <c r="B292" s="41" t="s">
        <v>2674</v>
      </c>
    </row>
    <row r="293" spans="1:5" x14ac:dyDescent="0.3">
      <c r="B293" s="70" t="s">
        <v>2675</v>
      </c>
    </row>
    <row r="294" spans="1:5" x14ac:dyDescent="0.3">
      <c r="B294" s="71"/>
    </row>
    <row r="295" spans="1:5" x14ac:dyDescent="0.3">
      <c r="A295" s="235" t="s">
        <v>0</v>
      </c>
      <c r="B295" s="234" t="s">
        <v>2676</v>
      </c>
      <c r="C295" s="236" t="s">
        <v>2734</v>
      </c>
      <c r="D295" s="236"/>
      <c r="E295" s="236"/>
    </row>
    <row r="296" spans="1:5" ht="28.8" x14ac:dyDescent="0.3">
      <c r="A296" s="235"/>
      <c r="B296" s="234"/>
      <c r="C296" s="47" t="s">
        <v>2735</v>
      </c>
      <c r="D296" s="47" t="s">
        <v>2736</v>
      </c>
      <c r="E296" s="69" t="s">
        <v>2737</v>
      </c>
    </row>
    <row r="297" spans="1:5" ht="28.8" x14ac:dyDescent="0.3">
      <c r="A297" s="33">
        <v>1</v>
      </c>
      <c r="B297" s="41" t="s">
        <v>2745</v>
      </c>
      <c r="C297" s="12" t="s">
        <v>2747</v>
      </c>
      <c r="D297" s="12"/>
      <c r="E297" s="12"/>
    </row>
    <row r="298" spans="1:5" ht="43.2" x14ac:dyDescent="0.3">
      <c r="A298" s="33">
        <v>2</v>
      </c>
      <c r="B298" s="41" t="s">
        <v>3010</v>
      </c>
      <c r="C298" s="12" t="s">
        <v>2748</v>
      </c>
      <c r="D298" s="12"/>
      <c r="E298" s="12"/>
    </row>
    <row r="299" spans="1:5" ht="28.8" x14ac:dyDescent="0.3">
      <c r="A299" s="33">
        <v>3</v>
      </c>
      <c r="B299" s="41" t="s">
        <v>3011</v>
      </c>
      <c r="C299" s="12" t="s">
        <v>2747</v>
      </c>
      <c r="D299" s="12"/>
      <c r="E299" s="12"/>
    </row>
    <row r="300" spans="1:5" ht="43.2" x14ac:dyDescent="0.3">
      <c r="A300" s="33">
        <v>4</v>
      </c>
      <c r="B300" s="41" t="s">
        <v>3012</v>
      </c>
      <c r="C300" s="12"/>
      <c r="D300" s="12" t="s">
        <v>2748</v>
      </c>
      <c r="E300" s="12"/>
    </row>
    <row r="301" spans="1:5" x14ac:dyDescent="0.3">
      <c r="A301" s="33">
        <v>5</v>
      </c>
      <c r="B301" s="41" t="s">
        <v>2738</v>
      </c>
      <c r="C301" s="12"/>
      <c r="D301" s="12" t="s">
        <v>2749</v>
      </c>
      <c r="E301" s="12"/>
    </row>
    <row r="302" spans="1:5" x14ac:dyDescent="0.3">
      <c r="A302" s="33">
        <v>6</v>
      </c>
      <c r="B302" s="41" t="s">
        <v>2739</v>
      </c>
      <c r="C302" s="12" t="s">
        <v>2749</v>
      </c>
      <c r="D302" s="12"/>
      <c r="E302" s="12"/>
    </row>
    <row r="303" spans="1:5" x14ac:dyDescent="0.3">
      <c r="A303" s="33">
        <v>7</v>
      </c>
      <c r="B303" s="41" t="s">
        <v>2740</v>
      </c>
      <c r="C303" s="12" t="s">
        <v>2749</v>
      </c>
      <c r="D303" s="12"/>
      <c r="E303" s="12"/>
    </row>
    <row r="304" spans="1:5" ht="72" x14ac:dyDescent="0.3">
      <c r="A304" s="33">
        <v>8</v>
      </c>
      <c r="B304" s="41" t="s">
        <v>2741</v>
      </c>
      <c r="C304" s="12"/>
      <c r="D304" s="12"/>
      <c r="E304" s="41" t="s">
        <v>2750</v>
      </c>
    </row>
    <row r="305" spans="1:5" ht="43.2" x14ac:dyDescent="0.3">
      <c r="A305" s="33">
        <v>9</v>
      </c>
      <c r="B305" s="41" t="s">
        <v>2742</v>
      </c>
      <c r="C305" s="12"/>
      <c r="D305" s="12"/>
      <c r="E305" s="41" t="s">
        <v>2751</v>
      </c>
    </row>
    <row r="306" spans="1:5" ht="28.8" x14ac:dyDescent="0.3">
      <c r="A306" s="33">
        <v>10</v>
      </c>
      <c r="B306" s="41" t="s">
        <v>3013</v>
      </c>
      <c r="C306" s="12" t="s">
        <v>2752</v>
      </c>
      <c r="D306" s="12"/>
      <c r="E306" s="12"/>
    </row>
    <row r="307" spans="1:5" x14ac:dyDescent="0.3">
      <c r="A307" s="33">
        <v>11</v>
      </c>
      <c r="B307" s="41" t="s">
        <v>2743</v>
      </c>
      <c r="C307" s="12" t="s">
        <v>2752</v>
      </c>
      <c r="D307" s="12"/>
      <c r="E307" s="12"/>
    </row>
    <row r="308" spans="1:5" x14ac:dyDescent="0.3">
      <c r="A308" s="33">
        <v>12</v>
      </c>
      <c r="B308" s="41" t="s">
        <v>2744</v>
      </c>
      <c r="C308" s="12" t="s">
        <v>2749</v>
      </c>
      <c r="D308" s="12"/>
      <c r="E308" s="12"/>
    </row>
    <row r="309" spans="1:5" ht="129.6" x14ac:dyDescent="0.3">
      <c r="A309" s="33">
        <v>13</v>
      </c>
      <c r="B309" s="31" t="s">
        <v>3014</v>
      </c>
      <c r="C309" s="31" t="s">
        <v>2753</v>
      </c>
      <c r="D309" s="12"/>
      <c r="E309" s="12"/>
    </row>
    <row r="310" spans="1:5" x14ac:dyDescent="0.3">
      <c r="A310" s="3"/>
      <c r="B310" s="71"/>
    </row>
    <row r="311" spans="1:5" x14ac:dyDescent="0.3">
      <c r="A311" s="3"/>
      <c r="B311" s="72" t="s">
        <v>2677</v>
      </c>
    </row>
    <row r="312" spans="1:5" ht="43.2" x14ac:dyDescent="0.3">
      <c r="A312" s="3"/>
      <c r="B312" s="72" t="s">
        <v>2732</v>
      </c>
    </row>
    <row r="313" spans="1:5" ht="28.8" x14ac:dyDescent="0.3">
      <c r="A313" s="3"/>
      <c r="B313" s="72" t="s">
        <v>3015</v>
      </c>
    </row>
    <row r="316" spans="1:5" x14ac:dyDescent="0.3">
      <c r="B316" s="73" t="s">
        <v>2912</v>
      </c>
      <c r="C316" s="59"/>
      <c r="D316" s="59"/>
    </row>
  </sheetData>
  <mergeCells count="4">
    <mergeCell ref="B258:H258"/>
    <mergeCell ref="B295:B296"/>
    <mergeCell ref="A295:A296"/>
    <mergeCell ref="C295:E295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3"/>
  <sheetViews>
    <sheetView topLeftCell="A325" workbookViewId="0">
      <selection activeCell="A47" sqref="A47:A55"/>
    </sheetView>
  </sheetViews>
  <sheetFormatPr defaultColWidth="9.109375" defaultRowHeight="14.4" x14ac:dyDescent="0.3"/>
  <cols>
    <col min="1" max="1" width="7.33203125" style="3" customWidth="1"/>
    <col min="2" max="2" width="33.88671875" style="3" customWidth="1"/>
    <col min="3" max="3" width="11.33203125" style="127" bestFit="1" customWidth="1"/>
    <col min="4" max="4" width="34.88671875" style="3" customWidth="1"/>
    <col min="5" max="5" width="11.33203125" style="3" customWidth="1"/>
    <col min="6" max="6" width="16.44140625" style="3" customWidth="1"/>
    <col min="7" max="7" width="13.6640625" style="3" customWidth="1"/>
    <col min="8" max="16384" width="9.109375" style="3"/>
  </cols>
  <sheetData>
    <row r="1" spans="1:13" x14ac:dyDescent="0.3">
      <c r="B1" s="75" t="s">
        <v>3016</v>
      </c>
    </row>
    <row r="2" spans="1:13" x14ac:dyDescent="0.3">
      <c r="C2" s="3"/>
    </row>
    <row r="3" spans="1:13" ht="86.4" x14ac:dyDescent="0.3">
      <c r="A3" s="47" t="s">
        <v>0</v>
      </c>
      <c r="B3" s="47" t="s">
        <v>593</v>
      </c>
      <c r="C3" s="47" t="s">
        <v>594</v>
      </c>
      <c r="D3" s="47" t="s">
        <v>2086</v>
      </c>
      <c r="E3" s="39" t="s">
        <v>1854</v>
      </c>
      <c r="F3" s="39" t="s">
        <v>1855</v>
      </c>
      <c r="G3" s="39" t="s">
        <v>714</v>
      </c>
      <c r="H3" s="39" t="s">
        <v>2087</v>
      </c>
      <c r="I3" s="39" t="s">
        <v>711</v>
      </c>
      <c r="J3" s="40" t="s">
        <v>2960</v>
      </c>
      <c r="K3" s="39" t="s">
        <v>1229</v>
      </c>
      <c r="L3" s="39" t="s">
        <v>1852</v>
      </c>
      <c r="M3" s="39" t="s">
        <v>1853</v>
      </c>
    </row>
    <row r="4" spans="1:13" x14ac:dyDescent="0.3">
      <c r="A4" s="33">
        <v>1</v>
      </c>
      <c r="B4" s="33" t="s">
        <v>597</v>
      </c>
      <c r="C4" s="34" t="s">
        <v>753</v>
      </c>
      <c r="D4" s="33" t="s">
        <v>35</v>
      </c>
      <c r="E4" s="33">
        <v>64.03</v>
      </c>
      <c r="F4" s="33"/>
      <c r="G4" s="33"/>
      <c r="H4" s="33"/>
      <c r="I4" s="33"/>
      <c r="J4" s="2">
        <v>64.03</v>
      </c>
      <c r="K4" s="33">
        <v>64.03</v>
      </c>
      <c r="L4" s="33"/>
      <c r="M4" s="33"/>
    </row>
    <row r="5" spans="1:13" x14ac:dyDescent="0.3">
      <c r="A5" s="33">
        <v>2</v>
      </c>
      <c r="B5" s="33" t="s">
        <v>1761</v>
      </c>
      <c r="C5" s="34" t="s">
        <v>754</v>
      </c>
      <c r="D5" s="33" t="s">
        <v>1860</v>
      </c>
      <c r="E5" s="33"/>
      <c r="F5" s="33"/>
      <c r="G5" s="141">
        <v>8.2100000000000009</v>
      </c>
      <c r="H5" s="33"/>
      <c r="I5" s="33"/>
      <c r="J5" s="2">
        <v>8.2100000000000009</v>
      </c>
      <c r="K5" s="141">
        <v>8.2100000000000009</v>
      </c>
      <c r="L5" s="33"/>
      <c r="M5" s="33"/>
    </row>
    <row r="6" spans="1:13" ht="14.25" customHeight="1" x14ac:dyDescent="0.3">
      <c r="A6" s="33">
        <v>3</v>
      </c>
      <c r="B6" s="33" t="s">
        <v>1761</v>
      </c>
      <c r="C6" s="34" t="s">
        <v>755</v>
      </c>
      <c r="D6" s="33" t="s">
        <v>1861</v>
      </c>
      <c r="E6" s="33"/>
      <c r="F6" s="33"/>
      <c r="G6" s="141">
        <v>4.25</v>
      </c>
      <c r="H6" s="33"/>
      <c r="I6" s="33"/>
      <c r="J6" s="2">
        <v>4.25</v>
      </c>
      <c r="K6" s="141">
        <v>4.25</v>
      </c>
      <c r="L6" s="33"/>
      <c r="M6" s="33"/>
    </row>
    <row r="7" spans="1:13" x14ac:dyDescent="0.3">
      <c r="A7" s="33">
        <v>4</v>
      </c>
      <c r="B7" s="33" t="s">
        <v>1761</v>
      </c>
      <c r="C7" s="34" t="s">
        <v>778</v>
      </c>
      <c r="D7" s="33" t="s">
        <v>1862</v>
      </c>
      <c r="E7" s="33"/>
      <c r="F7" s="33"/>
      <c r="G7" s="141">
        <v>3.94</v>
      </c>
      <c r="H7" s="33"/>
      <c r="I7" s="33"/>
      <c r="J7" s="2">
        <v>3.94</v>
      </c>
      <c r="K7" s="141">
        <v>3.94</v>
      </c>
      <c r="L7" s="33"/>
      <c r="M7" s="33"/>
    </row>
    <row r="8" spans="1:13" x14ac:dyDescent="0.3">
      <c r="A8" s="33">
        <v>5</v>
      </c>
      <c r="B8" s="33" t="s">
        <v>597</v>
      </c>
      <c r="C8" s="34" t="s">
        <v>757</v>
      </c>
      <c r="D8" s="33" t="s">
        <v>1863</v>
      </c>
      <c r="E8" s="33"/>
      <c r="F8" s="33"/>
      <c r="G8" s="141">
        <v>9.4700000000000006</v>
      </c>
      <c r="H8" s="33"/>
      <c r="I8" s="33"/>
      <c r="J8" s="2">
        <v>9.4700000000000006</v>
      </c>
      <c r="K8" s="141">
        <v>9.4700000000000006</v>
      </c>
      <c r="L8" s="33"/>
      <c r="M8" s="33"/>
    </row>
    <row r="9" spans="1:13" x14ac:dyDescent="0.3">
      <c r="A9" s="33">
        <v>6</v>
      </c>
      <c r="B9" s="33" t="s">
        <v>597</v>
      </c>
      <c r="C9" s="34" t="s">
        <v>1864</v>
      </c>
      <c r="D9" s="33" t="s">
        <v>1713</v>
      </c>
      <c r="E9" s="33">
        <v>180.98</v>
      </c>
      <c r="F9" s="33"/>
      <c r="G9" s="33"/>
      <c r="H9" s="33"/>
      <c r="I9" s="33"/>
      <c r="J9" s="2">
        <v>180.98</v>
      </c>
      <c r="K9" s="33">
        <v>180.98</v>
      </c>
      <c r="L9" s="33"/>
      <c r="M9" s="33"/>
    </row>
    <row r="10" spans="1:13" x14ac:dyDescent="0.3">
      <c r="A10" s="33">
        <v>7</v>
      </c>
      <c r="B10" s="33" t="s">
        <v>597</v>
      </c>
      <c r="C10" s="34" t="s">
        <v>1865</v>
      </c>
      <c r="D10" s="33" t="s">
        <v>35</v>
      </c>
      <c r="E10" s="33">
        <v>74.41</v>
      </c>
      <c r="F10" s="33"/>
      <c r="G10" s="33"/>
      <c r="H10" s="33"/>
      <c r="I10" s="33"/>
      <c r="J10" s="2">
        <v>74.41</v>
      </c>
      <c r="K10" s="33">
        <v>74.41</v>
      </c>
      <c r="L10" s="33"/>
      <c r="M10" s="33"/>
    </row>
    <row r="11" spans="1:13" x14ac:dyDescent="0.3">
      <c r="A11" s="33">
        <v>8</v>
      </c>
      <c r="B11" s="33" t="s">
        <v>597</v>
      </c>
      <c r="C11" s="34" t="s">
        <v>1866</v>
      </c>
      <c r="D11" s="33" t="s">
        <v>271</v>
      </c>
      <c r="E11" s="33">
        <v>23.98</v>
      </c>
      <c r="F11" s="33"/>
      <c r="G11" s="33"/>
      <c r="H11" s="33"/>
      <c r="I11" s="33"/>
      <c r="J11" s="2">
        <v>23.98</v>
      </c>
      <c r="K11" s="33">
        <v>23.98</v>
      </c>
      <c r="L11" s="33"/>
      <c r="M11" s="33"/>
    </row>
    <row r="12" spans="1:13" x14ac:dyDescent="0.3">
      <c r="A12" s="33">
        <v>9</v>
      </c>
      <c r="B12" s="33" t="s">
        <v>597</v>
      </c>
      <c r="C12" s="34" t="s">
        <v>759</v>
      </c>
      <c r="D12" s="33" t="s">
        <v>1867</v>
      </c>
      <c r="E12" s="33"/>
      <c r="F12" s="33"/>
      <c r="G12" s="33">
        <v>11.7</v>
      </c>
      <c r="H12" s="33"/>
      <c r="I12" s="33"/>
      <c r="J12" s="2">
        <v>11.7</v>
      </c>
      <c r="K12" s="33">
        <v>11.7</v>
      </c>
      <c r="L12" s="33"/>
      <c r="M12" s="33"/>
    </row>
    <row r="13" spans="1:13" x14ac:dyDescent="0.3">
      <c r="A13" s="33">
        <v>10</v>
      </c>
      <c r="B13" s="33" t="s">
        <v>597</v>
      </c>
      <c r="C13" s="34" t="s">
        <v>761</v>
      </c>
      <c r="D13" s="33" t="s">
        <v>1868</v>
      </c>
      <c r="E13" s="33"/>
      <c r="F13" s="33"/>
      <c r="G13" s="33">
        <v>8.44</v>
      </c>
      <c r="H13" s="33"/>
      <c r="I13" s="33"/>
      <c r="J13" s="2">
        <v>8.44</v>
      </c>
      <c r="K13" s="33">
        <v>8.44</v>
      </c>
      <c r="L13" s="33"/>
      <c r="M13" s="33"/>
    </row>
    <row r="14" spans="1:13" x14ac:dyDescent="0.3">
      <c r="A14" s="33">
        <v>11</v>
      </c>
      <c r="B14" s="33" t="s">
        <v>597</v>
      </c>
      <c r="C14" s="34" t="s">
        <v>762</v>
      </c>
      <c r="D14" s="33" t="s">
        <v>1869</v>
      </c>
      <c r="E14" s="33"/>
      <c r="F14" s="33"/>
      <c r="G14" s="33">
        <v>8.2899999999999991</v>
      </c>
      <c r="H14" s="33"/>
      <c r="I14" s="33"/>
      <c r="J14" s="2">
        <v>8.2899999999999991</v>
      </c>
      <c r="K14" s="33">
        <v>8.2899999999999991</v>
      </c>
      <c r="L14" s="33"/>
      <c r="M14" s="33"/>
    </row>
    <row r="15" spans="1:13" x14ac:dyDescent="0.3">
      <c r="A15" s="33">
        <v>12</v>
      </c>
      <c r="B15" s="33" t="s">
        <v>597</v>
      </c>
      <c r="C15" s="34" t="s">
        <v>765</v>
      </c>
      <c r="D15" s="33" t="s">
        <v>1395</v>
      </c>
      <c r="E15" s="33"/>
      <c r="F15" s="33"/>
      <c r="G15" s="33">
        <v>18.98</v>
      </c>
      <c r="H15" s="33"/>
      <c r="I15" s="33"/>
      <c r="J15" s="2">
        <v>18.98</v>
      </c>
      <c r="K15" s="33">
        <v>18.98</v>
      </c>
      <c r="L15" s="33"/>
      <c r="M15" s="33"/>
    </row>
    <row r="16" spans="1:13" x14ac:dyDescent="0.3">
      <c r="A16" s="33">
        <v>13</v>
      </c>
      <c r="B16" s="33" t="s">
        <v>597</v>
      </c>
      <c r="C16" s="34" t="s">
        <v>1870</v>
      </c>
      <c r="D16" s="33" t="s">
        <v>35</v>
      </c>
      <c r="E16" s="33">
        <v>6.29</v>
      </c>
      <c r="F16" s="33"/>
      <c r="G16" s="33"/>
      <c r="H16" s="33"/>
      <c r="I16" s="33"/>
      <c r="J16" s="2">
        <v>6.29</v>
      </c>
      <c r="K16" s="33">
        <v>6.29</v>
      </c>
      <c r="L16" s="33"/>
      <c r="M16" s="33"/>
    </row>
    <row r="17" spans="1:13" ht="28.8" x14ac:dyDescent="0.3">
      <c r="A17" s="237">
        <v>14</v>
      </c>
      <c r="B17" s="31" t="s">
        <v>1871</v>
      </c>
      <c r="C17" s="241" t="s">
        <v>766</v>
      </c>
      <c r="D17" s="237" t="s">
        <v>1872</v>
      </c>
      <c r="E17" s="142"/>
      <c r="F17" s="237"/>
      <c r="G17" s="237">
        <v>9.06</v>
      </c>
      <c r="H17" s="237"/>
      <c r="I17" s="237"/>
      <c r="J17" s="240">
        <v>9.06</v>
      </c>
      <c r="K17" s="237">
        <v>9.06</v>
      </c>
      <c r="L17" s="237"/>
      <c r="M17" s="237"/>
    </row>
    <row r="18" spans="1:13" x14ac:dyDescent="0.3">
      <c r="A18" s="238"/>
      <c r="B18" s="33" t="s">
        <v>1873</v>
      </c>
      <c r="C18" s="242"/>
      <c r="D18" s="238"/>
      <c r="E18" s="143"/>
      <c r="F18" s="238"/>
      <c r="G18" s="238"/>
      <c r="H18" s="238"/>
      <c r="I18" s="238"/>
      <c r="J18" s="240"/>
      <c r="K18" s="238"/>
      <c r="L18" s="238"/>
      <c r="M18" s="238"/>
    </row>
    <row r="19" spans="1:13" x14ac:dyDescent="0.3">
      <c r="A19" s="237">
        <v>15</v>
      </c>
      <c r="B19" s="10" t="s">
        <v>1874</v>
      </c>
      <c r="C19" s="241" t="s">
        <v>767</v>
      </c>
      <c r="D19" s="237" t="s">
        <v>1872</v>
      </c>
      <c r="E19" s="142"/>
      <c r="F19" s="237"/>
      <c r="G19" s="237">
        <v>9.42</v>
      </c>
      <c r="H19" s="237"/>
      <c r="I19" s="237"/>
      <c r="J19" s="240">
        <v>9.42</v>
      </c>
      <c r="K19" s="237">
        <v>9.42</v>
      </c>
      <c r="L19" s="237"/>
      <c r="M19" s="237"/>
    </row>
    <row r="20" spans="1:13" x14ac:dyDescent="0.3">
      <c r="A20" s="239"/>
      <c r="B20" s="33" t="s">
        <v>1873</v>
      </c>
      <c r="C20" s="243"/>
      <c r="D20" s="239"/>
      <c r="E20" s="144"/>
      <c r="F20" s="239"/>
      <c r="G20" s="239"/>
      <c r="H20" s="239"/>
      <c r="I20" s="239"/>
      <c r="J20" s="240"/>
      <c r="K20" s="239"/>
      <c r="L20" s="239"/>
      <c r="M20" s="239"/>
    </row>
    <row r="21" spans="1:13" x14ac:dyDescent="0.3">
      <c r="A21" s="238"/>
      <c r="B21" s="10" t="s">
        <v>1875</v>
      </c>
      <c r="C21" s="242"/>
      <c r="D21" s="238"/>
      <c r="E21" s="143"/>
      <c r="F21" s="238"/>
      <c r="G21" s="238"/>
      <c r="H21" s="238"/>
      <c r="I21" s="238"/>
      <c r="J21" s="240"/>
      <c r="K21" s="238"/>
      <c r="L21" s="238"/>
      <c r="M21" s="238"/>
    </row>
    <row r="22" spans="1:13" x14ac:dyDescent="0.3">
      <c r="A22" s="10">
        <v>16</v>
      </c>
      <c r="B22" s="10" t="s">
        <v>597</v>
      </c>
      <c r="C22" s="34" t="s">
        <v>771</v>
      </c>
      <c r="D22" s="10" t="s">
        <v>1404</v>
      </c>
      <c r="E22" s="10"/>
      <c r="F22" s="33"/>
      <c r="G22" s="33">
        <v>134.97999999999999</v>
      </c>
      <c r="H22" s="33"/>
      <c r="I22" s="33"/>
      <c r="J22" s="2">
        <v>134.97999999999999</v>
      </c>
      <c r="K22" s="33">
        <v>134.97999999999999</v>
      </c>
      <c r="L22" s="33"/>
      <c r="M22" s="33"/>
    </row>
    <row r="23" spans="1:13" x14ac:dyDescent="0.3">
      <c r="A23" s="10">
        <v>17</v>
      </c>
      <c r="B23" s="10" t="s">
        <v>597</v>
      </c>
      <c r="C23" s="34" t="s">
        <v>772</v>
      </c>
      <c r="D23" s="10" t="s">
        <v>21</v>
      </c>
      <c r="E23" s="10"/>
      <c r="F23" s="33"/>
      <c r="G23" s="33">
        <v>0.38</v>
      </c>
      <c r="H23" s="33"/>
      <c r="I23" s="33"/>
      <c r="J23" s="2">
        <v>0.38</v>
      </c>
      <c r="K23" s="33">
        <v>0.38</v>
      </c>
      <c r="L23" s="33"/>
      <c r="M23" s="33"/>
    </row>
    <row r="24" spans="1:13" x14ac:dyDescent="0.3">
      <c r="A24" s="10">
        <v>18</v>
      </c>
      <c r="B24" s="10" t="s">
        <v>597</v>
      </c>
      <c r="C24" s="34" t="s">
        <v>773</v>
      </c>
      <c r="D24" s="10" t="s">
        <v>659</v>
      </c>
      <c r="E24" s="10"/>
      <c r="F24" s="33"/>
      <c r="G24" s="33"/>
      <c r="H24" s="33"/>
      <c r="I24" s="33">
        <v>21.56</v>
      </c>
      <c r="J24" s="2">
        <v>21.56</v>
      </c>
      <c r="K24" s="33">
        <v>21.56</v>
      </c>
      <c r="L24" s="33"/>
      <c r="M24" s="33"/>
    </row>
    <row r="25" spans="1:13" x14ac:dyDescent="0.3">
      <c r="A25" s="10">
        <v>19</v>
      </c>
      <c r="B25" s="10" t="s">
        <v>597</v>
      </c>
      <c r="C25" s="34" t="s">
        <v>1876</v>
      </c>
      <c r="D25" s="10" t="s">
        <v>502</v>
      </c>
      <c r="E25" s="10"/>
      <c r="F25" s="33"/>
      <c r="G25" s="33"/>
      <c r="H25" s="33"/>
      <c r="I25" s="33">
        <v>3.43</v>
      </c>
      <c r="J25" s="2">
        <v>3.43</v>
      </c>
      <c r="K25" s="33">
        <v>3.43</v>
      </c>
      <c r="L25" s="33"/>
      <c r="M25" s="33"/>
    </row>
    <row r="26" spans="1:13" x14ac:dyDescent="0.3">
      <c r="A26" s="10">
        <v>20</v>
      </c>
      <c r="B26" s="10" t="s">
        <v>597</v>
      </c>
      <c r="C26" s="34" t="s">
        <v>1877</v>
      </c>
      <c r="D26" s="10" t="s">
        <v>661</v>
      </c>
      <c r="E26" s="10"/>
      <c r="F26" s="33"/>
      <c r="G26" s="33"/>
      <c r="H26" s="33"/>
      <c r="I26" s="33">
        <v>13.17</v>
      </c>
      <c r="J26" s="2">
        <v>13.17</v>
      </c>
      <c r="K26" s="33">
        <v>13.17</v>
      </c>
      <c r="L26" s="33"/>
      <c r="M26" s="33"/>
    </row>
    <row r="27" spans="1:13" x14ac:dyDescent="0.3">
      <c r="A27" s="10">
        <v>21</v>
      </c>
      <c r="B27" s="10" t="s">
        <v>597</v>
      </c>
      <c r="C27" s="34" t="s">
        <v>1878</v>
      </c>
      <c r="D27" s="10" t="s">
        <v>661</v>
      </c>
      <c r="E27" s="10"/>
      <c r="F27" s="33"/>
      <c r="G27" s="33"/>
      <c r="H27" s="33"/>
      <c r="I27" s="33">
        <v>51.32</v>
      </c>
      <c r="J27" s="2">
        <v>51.32</v>
      </c>
      <c r="K27" s="33">
        <v>51.32</v>
      </c>
      <c r="L27" s="33"/>
      <c r="M27" s="33"/>
    </row>
    <row r="28" spans="1:13" x14ac:dyDescent="0.3">
      <c r="A28" s="10">
        <v>22</v>
      </c>
      <c r="B28" s="10" t="s">
        <v>597</v>
      </c>
      <c r="C28" s="34" t="s">
        <v>1879</v>
      </c>
      <c r="D28" s="10" t="s">
        <v>1880</v>
      </c>
      <c r="E28" s="10"/>
      <c r="F28" s="33"/>
      <c r="G28" s="33">
        <v>39.26</v>
      </c>
      <c r="H28" s="33"/>
      <c r="I28" s="33"/>
      <c r="J28" s="2">
        <v>39.26</v>
      </c>
      <c r="K28" s="33">
        <v>39.26</v>
      </c>
      <c r="L28" s="33"/>
      <c r="M28" s="33"/>
    </row>
    <row r="29" spans="1:13" x14ac:dyDescent="0.3">
      <c r="A29" s="10">
        <v>23</v>
      </c>
      <c r="B29" s="10" t="s">
        <v>597</v>
      </c>
      <c r="C29" s="34" t="s">
        <v>1881</v>
      </c>
      <c r="D29" s="10" t="s">
        <v>261</v>
      </c>
      <c r="E29" s="10">
        <v>88.5</v>
      </c>
      <c r="F29" s="33"/>
      <c r="G29" s="33"/>
      <c r="H29" s="33"/>
      <c r="I29" s="33"/>
      <c r="J29" s="2">
        <v>88.5</v>
      </c>
      <c r="K29" s="33">
        <v>88.5</v>
      </c>
      <c r="L29" s="33"/>
      <c r="M29" s="33"/>
    </row>
    <row r="30" spans="1:13" x14ac:dyDescent="0.3">
      <c r="A30" s="10">
        <v>24</v>
      </c>
      <c r="B30" s="10" t="s">
        <v>597</v>
      </c>
      <c r="C30" s="34" t="s">
        <v>1882</v>
      </c>
      <c r="D30" s="10" t="s">
        <v>1883</v>
      </c>
      <c r="E30" s="10"/>
      <c r="F30" s="33"/>
      <c r="G30" s="33">
        <v>38.19</v>
      </c>
      <c r="H30" s="33"/>
      <c r="I30" s="33"/>
      <c r="J30" s="2">
        <v>38.19</v>
      </c>
      <c r="K30" s="33">
        <v>38.19</v>
      </c>
      <c r="L30" s="33"/>
      <c r="M30" s="33"/>
    </row>
    <row r="31" spans="1:13" x14ac:dyDescent="0.3">
      <c r="A31" s="10">
        <v>25</v>
      </c>
      <c r="B31" s="10" t="s">
        <v>597</v>
      </c>
      <c r="C31" s="34" t="s">
        <v>1884</v>
      </c>
      <c r="D31" s="10" t="s">
        <v>271</v>
      </c>
      <c r="E31" s="10">
        <v>21.35</v>
      </c>
      <c r="F31" s="33"/>
      <c r="G31" s="33"/>
      <c r="H31" s="33"/>
      <c r="I31" s="33"/>
      <c r="J31" s="2">
        <v>21.35</v>
      </c>
      <c r="K31" s="33">
        <v>21.35</v>
      </c>
      <c r="L31" s="33"/>
      <c r="M31" s="33"/>
    </row>
    <row r="32" spans="1:13" x14ac:dyDescent="0.3">
      <c r="A32" s="10">
        <v>26</v>
      </c>
      <c r="B32" s="10" t="s">
        <v>597</v>
      </c>
      <c r="C32" s="34" t="s">
        <v>1885</v>
      </c>
      <c r="D32" s="10" t="s">
        <v>1886</v>
      </c>
      <c r="E32" s="10"/>
      <c r="F32" s="33"/>
      <c r="G32" s="33">
        <v>23.9</v>
      </c>
      <c r="H32" s="33"/>
      <c r="I32" s="33"/>
      <c r="J32" s="2">
        <v>23.9</v>
      </c>
      <c r="K32" s="33">
        <v>23.9</v>
      </c>
      <c r="L32" s="33"/>
      <c r="M32" s="33"/>
    </row>
    <row r="33" spans="1:13" x14ac:dyDescent="0.3">
      <c r="A33" s="10">
        <v>27</v>
      </c>
      <c r="B33" s="10" t="s">
        <v>597</v>
      </c>
      <c r="C33" s="34" t="s">
        <v>1887</v>
      </c>
      <c r="D33" s="10" t="s">
        <v>23</v>
      </c>
      <c r="E33" s="10"/>
      <c r="F33" s="33"/>
      <c r="G33" s="33">
        <v>43</v>
      </c>
      <c r="H33" s="33"/>
      <c r="I33" s="33"/>
      <c r="J33" s="2">
        <v>43</v>
      </c>
      <c r="K33" s="33">
        <v>43</v>
      </c>
      <c r="L33" s="33"/>
      <c r="M33" s="33"/>
    </row>
    <row r="34" spans="1:13" x14ac:dyDescent="0.3">
      <c r="A34" s="10">
        <v>28</v>
      </c>
      <c r="B34" s="10" t="s">
        <v>1888</v>
      </c>
      <c r="C34" s="11" t="s">
        <v>1889</v>
      </c>
      <c r="D34" s="10" t="s">
        <v>261</v>
      </c>
      <c r="E34" s="10">
        <v>7.35</v>
      </c>
      <c r="F34" s="10"/>
      <c r="G34" s="10"/>
      <c r="H34" s="33"/>
      <c r="I34" s="33"/>
      <c r="J34" s="2">
        <v>7.35</v>
      </c>
      <c r="K34" s="33">
        <v>7.35</v>
      </c>
      <c r="L34" s="33"/>
      <c r="M34" s="33"/>
    </row>
    <row r="35" spans="1:13" x14ac:dyDescent="0.3">
      <c r="A35" s="10">
        <v>29</v>
      </c>
      <c r="B35" s="10" t="s">
        <v>1888</v>
      </c>
      <c r="C35" s="11" t="s">
        <v>1890</v>
      </c>
      <c r="D35" s="10" t="s">
        <v>60</v>
      </c>
      <c r="E35" s="10"/>
      <c r="F35" s="10"/>
      <c r="G35" s="10"/>
      <c r="H35" s="33"/>
      <c r="I35" s="33">
        <v>7.94</v>
      </c>
      <c r="J35" s="2">
        <v>7.94</v>
      </c>
      <c r="K35" s="33">
        <v>7.94</v>
      </c>
      <c r="L35" s="33"/>
      <c r="M35" s="33"/>
    </row>
    <row r="36" spans="1:13" x14ac:dyDescent="0.3">
      <c r="A36" s="10">
        <v>30</v>
      </c>
      <c r="B36" s="10" t="s">
        <v>1888</v>
      </c>
      <c r="C36" s="11" t="s">
        <v>1891</v>
      </c>
      <c r="D36" s="10" t="s">
        <v>1892</v>
      </c>
      <c r="E36" s="10"/>
      <c r="F36" s="10"/>
      <c r="G36" s="10">
        <v>13.39</v>
      </c>
      <c r="H36" s="33"/>
      <c r="I36" s="33"/>
      <c r="J36" s="2">
        <v>13.39</v>
      </c>
      <c r="K36" s="33">
        <v>13.39</v>
      </c>
      <c r="L36" s="33"/>
      <c r="M36" s="33"/>
    </row>
    <row r="37" spans="1:13" x14ac:dyDescent="0.3">
      <c r="A37" s="10">
        <v>31</v>
      </c>
      <c r="B37" s="10" t="s">
        <v>1888</v>
      </c>
      <c r="C37" s="11" t="s">
        <v>1893</v>
      </c>
      <c r="D37" s="10" t="s">
        <v>1660</v>
      </c>
      <c r="E37" s="10"/>
      <c r="F37" s="10"/>
      <c r="G37" s="10">
        <v>8.76</v>
      </c>
      <c r="H37" s="33"/>
      <c r="I37" s="33"/>
      <c r="J37" s="2">
        <v>8.76</v>
      </c>
      <c r="K37" s="33">
        <v>8.76</v>
      </c>
      <c r="L37" s="33"/>
      <c r="M37" s="33"/>
    </row>
    <row r="38" spans="1:13" x14ac:dyDescent="0.3">
      <c r="A38" s="10">
        <v>32</v>
      </c>
      <c r="B38" s="10" t="s">
        <v>1888</v>
      </c>
      <c r="C38" s="11" t="s">
        <v>1894</v>
      </c>
      <c r="D38" s="10" t="s">
        <v>1260</v>
      </c>
      <c r="E38" s="10"/>
      <c r="F38" s="10"/>
      <c r="G38" s="10"/>
      <c r="H38" s="33"/>
      <c r="I38" s="33">
        <v>6.7</v>
      </c>
      <c r="J38" s="2">
        <v>6.7</v>
      </c>
      <c r="K38" s="33">
        <v>6.7</v>
      </c>
      <c r="L38" s="33"/>
      <c r="M38" s="33"/>
    </row>
    <row r="39" spans="1:13" x14ac:dyDescent="0.3">
      <c r="A39" s="10">
        <v>33</v>
      </c>
      <c r="B39" s="10" t="s">
        <v>1888</v>
      </c>
      <c r="C39" s="11" t="s">
        <v>1895</v>
      </c>
      <c r="D39" s="10" t="s">
        <v>1896</v>
      </c>
      <c r="E39" s="10"/>
      <c r="F39" s="10"/>
      <c r="G39" s="10"/>
      <c r="H39" s="33">
        <v>14.61</v>
      </c>
      <c r="I39" s="33"/>
      <c r="J39" s="2">
        <v>14.61</v>
      </c>
      <c r="K39" s="33">
        <v>14.61</v>
      </c>
      <c r="L39" s="33"/>
      <c r="M39" s="33"/>
    </row>
    <row r="40" spans="1:13" s="64" customFormat="1" x14ac:dyDescent="0.3">
      <c r="A40" s="10">
        <v>34</v>
      </c>
      <c r="B40" s="10" t="s">
        <v>597</v>
      </c>
      <c r="C40" s="11" t="s">
        <v>1897</v>
      </c>
      <c r="D40" s="10" t="s">
        <v>1898</v>
      </c>
      <c r="E40" s="10"/>
      <c r="F40" s="10">
        <v>84.87</v>
      </c>
      <c r="G40" s="10"/>
      <c r="H40" s="10"/>
      <c r="I40" s="10"/>
      <c r="J40" s="2">
        <v>84.87</v>
      </c>
      <c r="K40" s="10">
        <v>84.87</v>
      </c>
      <c r="L40" s="10"/>
      <c r="M40" s="10"/>
    </row>
    <row r="41" spans="1:13" s="64" customFormat="1" x14ac:dyDescent="0.3">
      <c r="A41" s="10">
        <v>35</v>
      </c>
      <c r="B41" s="10" t="s">
        <v>597</v>
      </c>
      <c r="C41" s="11" t="s">
        <v>1899</v>
      </c>
      <c r="D41" s="10" t="s">
        <v>1898</v>
      </c>
      <c r="E41" s="10"/>
      <c r="F41" s="10">
        <v>23.53</v>
      </c>
      <c r="G41" s="10"/>
      <c r="H41" s="10"/>
      <c r="I41" s="10"/>
      <c r="J41" s="2">
        <v>23.53</v>
      </c>
      <c r="K41" s="10">
        <v>23.53</v>
      </c>
      <c r="L41" s="10"/>
      <c r="M41" s="10"/>
    </row>
    <row r="42" spans="1:13" x14ac:dyDescent="0.3">
      <c r="A42" s="10">
        <v>36</v>
      </c>
      <c r="B42" s="10" t="s">
        <v>1900</v>
      </c>
      <c r="C42" s="34" t="s">
        <v>1901</v>
      </c>
      <c r="D42" s="10" t="s">
        <v>1902</v>
      </c>
      <c r="E42" s="10"/>
      <c r="F42" s="33"/>
      <c r="G42" s="33"/>
      <c r="H42" s="33"/>
      <c r="I42" s="33">
        <v>22.9</v>
      </c>
      <c r="J42" s="2">
        <v>22.9</v>
      </c>
      <c r="K42" s="33">
        <v>22.9</v>
      </c>
      <c r="L42" s="33"/>
      <c r="M42" s="33"/>
    </row>
    <row r="43" spans="1:13" ht="28.8" x14ac:dyDescent="0.3">
      <c r="A43" s="231">
        <v>37</v>
      </c>
      <c r="B43" s="31" t="s">
        <v>1871</v>
      </c>
      <c r="C43" s="241" t="s">
        <v>1903</v>
      </c>
      <c r="D43" s="231" t="s">
        <v>1395</v>
      </c>
      <c r="E43" s="145"/>
      <c r="F43" s="237"/>
      <c r="G43" s="237">
        <v>20</v>
      </c>
      <c r="H43" s="237"/>
      <c r="I43" s="237"/>
      <c r="J43" s="240">
        <v>20</v>
      </c>
      <c r="K43" s="237">
        <v>20</v>
      </c>
      <c r="L43" s="237"/>
      <c r="M43" s="237"/>
    </row>
    <row r="44" spans="1:13" x14ac:dyDescent="0.3">
      <c r="A44" s="232"/>
      <c r="B44" s="146" t="s">
        <v>1874</v>
      </c>
      <c r="C44" s="242"/>
      <c r="D44" s="232"/>
      <c r="E44" s="146"/>
      <c r="F44" s="238"/>
      <c r="G44" s="238"/>
      <c r="H44" s="238"/>
      <c r="I44" s="238"/>
      <c r="J44" s="240"/>
      <c r="K44" s="238"/>
      <c r="L44" s="238"/>
      <c r="M44" s="238"/>
    </row>
    <row r="45" spans="1:13" ht="28.8" x14ac:dyDescent="0.3">
      <c r="A45" s="10">
        <v>38</v>
      </c>
      <c r="B45" s="31" t="s">
        <v>1871</v>
      </c>
      <c r="C45" s="34" t="s">
        <v>1904</v>
      </c>
      <c r="D45" s="10" t="s">
        <v>1905</v>
      </c>
      <c r="E45" s="10"/>
      <c r="F45" s="33"/>
      <c r="G45" s="33">
        <v>9.4499999999999993</v>
      </c>
      <c r="H45" s="33"/>
      <c r="I45" s="33"/>
      <c r="J45" s="2">
        <v>9.4499999999999993</v>
      </c>
      <c r="K45" s="33">
        <v>9.4499999999999993</v>
      </c>
      <c r="L45" s="33"/>
      <c r="M45" s="33"/>
    </row>
    <row r="46" spans="1:13" ht="28.8" x14ac:dyDescent="0.3">
      <c r="A46" s="10">
        <v>39</v>
      </c>
      <c r="B46" s="31" t="s">
        <v>1871</v>
      </c>
      <c r="C46" s="34" t="s">
        <v>1906</v>
      </c>
      <c r="D46" s="10" t="s">
        <v>1905</v>
      </c>
      <c r="E46" s="10"/>
      <c r="F46" s="33"/>
      <c r="G46" s="33">
        <v>10.4</v>
      </c>
      <c r="H46" s="33"/>
      <c r="I46" s="33"/>
      <c r="J46" s="2">
        <v>10.4</v>
      </c>
      <c r="K46" s="33">
        <v>10.4</v>
      </c>
      <c r="L46" s="33"/>
      <c r="M46" s="33"/>
    </row>
    <row r="47" spans="1:13" ht="28.8" x14ac:dyDescent="0.3">
      <c r="A47" s="10">
        <v>40</v>
      </c>
      <c r="B47" s="31" t="s">
        <v>1871</v>
      </c>
      <c r="C47" s="34" t="s">
        <v>1907</v>
      </c>
      <c r="D47" s="10" t="s">
        <v>1905</v>
      </c>
      <c r="E47" s="10"/>
      <c r="F47" s="33"/>
      <c r="G47" s="33">
        <v>11.9</v>
      </c>
      <c r="H47" s="33"/>
      <c r="I47" s="33"/>
      <c r="J47" s="2">
        <v>11.9</v>
      </c>
      <c r="K47" s="33">
        <v>11.9</v>
      </c>
      <c r="L47" s="33"/>
      <c r="M47" s="33"/>
    </row>
    <row r="48" spans="1:13" ht="28.8" x14ac:dyDescent="0.3">
      <c r="A48" s="10">
        <v>41</v>
      </c>
      <c r="B48" s="31" t="s">
        <v>1871</v>
      </c>
      <c r="C48" s="34" t="s">
        <v>1908</v>
      </c>
      <c r="D48" s="10" t="s">
        <v>1905</v>
      </c>
      <c r="E48" s="10"/>
      <c r="F48" s="33"/>
      <c r="G48" s="33">
        <v>11.94</v>
      </c>
      <c r="H48" s="33"/>
      <c r="I48" s="33"/>
      <c r="J48" s="2">
        <v>11.94</v>
      </c>
      <c r="K48" s="33">
        <v>11.94</v>
      </c>
      <c r="L48" s="33"/>
      <c r="M48" s="33"/>
    </row>
    <row r="49" spans="1:13" x14ac:dyDescent="0.3">
      <c r="A49" s="10">
        <v>42</v>
      </c>
      <c r="B49" s="10" t="s">
        <v>1874</v>
      </c>
      <c r="C49" s="34" t="s">
        <v>1909</v>
      </c>
      <c r="D49" s="10" t="s">
        <v>1905</v>
      </c>
      <c r="E49" s="10"/>
      <c r="F49" s="33"/>
      <c r="G49" s="33">
        <v>11.27</v>
      </c>
      <c r="H49" s="33"/>
      <c r="I49" s="33"/>
      <c r="J49" s="2">
        <v>11.27</v>
      </c>
      <c r="K49" s="33">
        <v>11.27</v>
      </c>
      <c r="L49" s="33"/>
      <c r="M49" s="33"/>
    </row>
    <row r="50" spans="1:13" x14ac:dyDescent="0.3">
      <c r="A50" s="10">
        <v>43</v>
      </c>
      <c r="B50" s="10" t="s">
        <v>1874</v>
      </c>
      <c r="C50" s="34" t="s">
        <v>1910</v>
      </c>
      <c r="D50" s="10" t="s">
        <v>1905</v>
      </c>
      <c r="E50" s="10"/>
      <c r="F50" s="33"/>
      <c r="G50" s="33">
        <v>11.27</v>
      </c>
      <c r="H50" s="33"/>
      <c r="I50" s="33"/>
      <c r="J50" s="2">
        <v>11.27</v>
      </c>
      <c r="K50" s="33">
        <v>11.27</v>
      </c>
      <c r="L50" s="33"/>
      <c r="M50" s="33"/>
    </row>
    <row r="51" spans="1:13" ht="28.8" x14ac:dyDescent="0.3">
      <c r="A51" s="10">
        <v>44</v>
      </c>
      <c r="B51" s="31" t="s">
        <v>1871</v>
      </c>
      <c r="C51" s="34" t="s">
        <v>1911</v>
      </c>
      <c r="D51" s="10" t="s">
        <v>269</v>
      </c>
      <c r="E51" s="10">
        <v>12.16</v>
      </c>
      <c r="F51" s="33"/>
      <c r="G51" s="33"/>
      <c r="H51" s="33"/>
      <c r="I51" s="33"/>
      <c r="J51" s="2">
        <v>12.16</v>
      </c>
      <c r="K51" s="33">
        <v>12.16</v>
      </c>
      <c r="L51" s="33"/>
      <c r="M51" s="33"/>
    </row>
    <row r="52" spans="1:13" x14ac:dyDescent="0.3">
      <c r="A52" s="10">
        <v>45</v>
      </c>
      <c r="B52" s="10" t="s">
        <v>1874</v>
      </c>
      <c r="C52" s="34" t="s">
        <v>1912</v>
      </c>
      <c r="D52" s="10" t="s">
        <v>269</v>
      </c>
      <c r="E52" s="10">
        <v>11.29</v>
      </c>
      <c r="F52" s="33"/>
      <c r="G52" s="33"/>
      <c r="H52" s="33"/>
      <c r="I52" s="33"/>
      <c r="J52" s="2">
        <v>11.29</v>
      </c>
      <c r="K52" s="33">
        <v>11.29</v>
      </c>
      <c r="L52" s="33"/>
      <c r="M52" s="33"/>
    </row>
    <row r="53" spans="1:13" x14ac:dyDescent="0.3">
      <c r="A53" s="10">
        <v>46</v>
      </c>
      <c r="B53" s="10" t="s">
        <v>1874</v>
      </c>
      <c r="C53" s="34" t="s">
        <v>1913</v>
      </c>
      <c r="D53" s="10" t="s">
        <v>1874</v>
      </c>
      <c r="E53" s="10"/>
      <c r="F53" s="33"/>
      <c r="G53" s="33"/>
      <c r="H53" s="33">
        <v>12.78</v>
      </c>
      <c r="I53" s="33"/>
      <c r="J53" s="2">
        <v>12.78</v>
      </c>
      <c r="K53" s="33">
        <v>12.78</v>
      </c>
      <c r="L53" s="33"/>
      <c r="M53" s="33"/>
    </row>
    <row r="54" spans="1:13" x14ac:dyDescent="0.3">
      <c r="A54" s="10">
        <v>47</v>
      </c>
      <c r="B54" s="10" t="s">
        <v>1874</v>
      </c>
      <c r="C54" s="34" t="s">
        <v>1914</v>
      </c>
      <c r="D54" s="10" t="s">
        <v>1874</v>
      </c>
      <c r="E54" s="10"/>
      <c r="F54" s="33"/>
      <c r="G54" s="33"/>
      <c r="H54" s="33">
        <v>12.18</v>
      </c>
      <c r="I54" s="33"/>
      <c r="J54" s="2">
        <v>12.18</v>
      </c>
      <c r="K54" s="33">
        <v>12.18</v>
      </c>
      <c r="L54" s="33"/>
      <c r="M54" s="33"/>
    </row>
    <row r="55" spans="1:13" ht="28.8" x14ac:dyDescent="0.3">
      <c r="A55" s="10">
        <v>48</v>
      </c>
      <c r="B55" s="31" t="s">
        <v>1871</v>
      </c>
      <c r="C55" s="34" t="s">
        <v>1915</v>
      </c>
      <c r="D55" s="10" t="s">
        <v>1916</v>
      </c>
      <c r="E55" s="10"/>
      <c r="F55" s="33"/>
      <c r="G55" s="33"/>
      <c r="H55" s="33">
        <v>10.23</v>
      </c>
      <c r="I55" s="33"/>
      <c r="J55" s="2">
        <v>10.23</v>
      </c>
      <c r="K55" s="33">
        <v>10.23</v>
      </c>
      <c r="L55" s="33"/>
      <c r="M55" s="33"/>
    </row>
    <row r="56" spans="1:13" x14ac:dyDescent="0.3">
      <c r="A56" s="74"/>
      <c r="C56" s="147" t="s">
        <v>600</v>
      </c>
      <c r="E56" s="33">
        <f>SUM(E4:E55)</f>
        <v>490.34000000000009</v>
      </c>
      <c r="F56" s="33">
        <f>SUM(F4:F55)</f>
        <v>108.4</v>
      </c>
      <c r="G56" s="33">
        <f>SUM(G4:G55)</f>
        <v>479.84999999999985</v>
      </c>
      <c r="H56" s="33">
        <f>SUM(H4:H55)</f>
        <v>49.8</v>
      </c>
      <c r="I56" s="33">
        <f>SUM(I4:I55)</f>
        <v>127.01999999999998</v>
      </c>
      <c r="J56" s="148">
        <v>1255.4100000000001</v>
      </c>
      <c r="K56" s="33">
        <f>SUM(K4:K55)</f>
        <v>1255.4100000000005</v>
      </c>
      <c r="L56" s="33"/>
      <c r="M56" s="33"/>
    </row>
    <row r="57" spans="1:13" x14ac:dyDescent="0.3">
      <c r="J57" s="128"/>
    </row>
    <row r="58" spans="1:13" x14ac:dyDescent="0.3">
      <c r="J58" s="128"/>
    </row>
    <row r="59" spans="1:13" x14ac:dyDescent="0.3">
      <c r="J59" s="128"/>
    </row>
    <row r="60" spans="1:13" ht="57.6" x14ac:dyDescent="0.3">
      <c r="A60" s="47" t="s">
        <v>0</v>
      </c>
      <c r="B60" s="47" t="s">
        <v>593</v>
      </c>
      <c r="C60" s="47" t="s">
        <v>594</v>
      </c>
      <c r="D60" s="47" t="s">
        <v>2086</v>
      </c>
      <c r="E60" s="39" t="s">
        <v>1854</v>
      </c>
      <c r="F60" s="39" t="s">
        <v>1855</v>
      </c>
      <c r="G60" s="39" t="s">
        <v>714</v>
      </c>
      <c r="H60" s="39" t="s">
        <v>1856</v>
      </c>
      <c r="I60" s="39" t="s">
        <v>711</v>
      </c>
      <c r="J60" s="40" t="s">
        <v>2960</v>
      </c>
      <c r="K60" s="39" t="s">
        <v>1229</v>
      </c>
      <c r="L60" s="39" t="s">
        <v>1852</v>
      </c>
      <c r="M60" s="39" t="s">
        <v>1853</v>
      </c>
    </row>
    <row r="61" spans="1:13" x14ac:dyDescent="0.3">
      <c r="A61" s="33">
        <v>1</v>
      </c>
      <c r="B61" s="33" t="s">
        <v>597</v>
      </c>
      <c r="C61" s="34" t="s">
        <v>341</v>
      </c>
      <c r="D61" s="33" t="s">
        <v>271</v>
      </c>
      <c r="E61" s="33">
        <v>46.98</v>
      </c>
      <c r="F61" s="33"/>
      <c r="G61" s="33"/>
      <c r="H61" s="33"/>
      <c r="I61" s="33"/>
      <c r="J61" s="2">
        <v>46.98</v>
      </c>
      <c r="K61" s="33">
        <v>46.98</v>
      </c>
      <c r="L61" s="33"/>
      <c r="M61" s="33"/>
    </row>
    <row r="62" spans="1:13" x14ac:dyDescent="0.3">
      <c r="A62" s="33">
        <v>2</v>
      </c>
      <c r="B62" s="33" t="s">
        <v>597</v>
      </c>
      <c r="C62" s="34" t="s">
        <v>343</v>
      </c>
      <c r="D62" s="33" t="s">
        <v>342</v>
      </c>
      <c r="E62" s="33">
        <v>273.37</v>
      </c>
      <c r="F62" s="33"/>
      <c r="G62" s="33"/>
      <c r="H62" s="33"/>
      <c r="I62" s="33"/>
      <c r="J62" s="2">
        <v>273.37</v>
      </c>
      <c r="K62" s="33">
        <v>273.37</v>
      </c>
      <c r="L62" s="33"/>
      <c r="M62" s="33"/>
    </row>
    <row r="63" spans="1:13" x14ac:dyDescent="0.3">
      <c r="A63" s="33">
        <v>3</v>
      </c>
      <c r="B63" s="33" t="s">
        <v>597</v>
      </c>
      <c r="C63" s="34" t="s">
        <v>1917</v>
      </c>
      <c r="D63" s="33" t="s">
        <v>342</v>
      </c>
      <c r="E63" s="33">
        <v>229.51</v>
      </c>
      <c r="F63" s="33"/>
      <c r="G63" s="33"/>
      <c r="H63" s="33"/>
      <c r="I63" s="33"/>
      <c r="J63" s="2">
        <v>229.51</v>
      </c>
      <c r="K63" s="33">
        <v>229.51</v>
      </c>
      <c r="L63" s="33"/>
      <c r="M63" s="33"/>
    </row>
    <row r="64" spans="1:13" x14ac:dyDescent="0.3">
      <c r="A64" s="33">
        <v>4</v>
      </c>
      <c r="B64" s="33" t="s">
        <v>597</v>
      </c>
      <c r="C64" s="34" t="s">
        <v>345</v>
      </c>
      <c r="D64" s="33" t="s">
        <v>634</v>
      </c>
      <c r="E64" s="33"/>
      <c r="F64" s="33">
        <v>265.27</v>
      </c>
      <c r="G64" s="33"/>
      <c r="H64" s="33"/>
      <c r="I64" s="33"/>
      <c r="J64" s="2">
        <v>265.27</v>
      </c>
      <c r="K64" s="33"/>
      <c r="L64" s="33"/>
      <c r="M64" s="33">
        <v>265.27</v>
      </c>
    </row>
    <row r="65" spans="1:13" x14ac:dyDescent="0.3">
      <c r="A65" s="33">
        <v>5</v>
      </c>
      <c r="B65" s="33" t="s">
        <v>1918</v>
      </c>
      <c r="C65" s="34" t="s">
        <v>347</v>
      </c>
      <c r="D65" s="33" t="s">
        <v>634</v>
      </c>
      <c r="E65" s="33">
        <v>152.66999999999999</v>
      </c>
      <c r="F65" s="33"/>
      <c r="G65" s="33"/>
      <c r="H65" s="33"/>
      <c r="I65" s="33"/>
      <c r="J65" s="2">
        <v>152.66999999999999</v>
      </c>
      <c r="K65" s="33">
        <v>152.66999999999999</v>
      </c>
      <c r="L65" s="33"/>
      <c r="M65" s="33"/>
    </row>
    <row r="66" spans="1:13" x14ac:dyDescent="0.3">
      <c r="A66" s="33">
        <v>6</v>
      </c>
      <c r="B66" s="33" t="s">
        <v>597</v>
      </c>
      <c r="C66" s="34" t="s">
        <v>1919</v>
      </c>
      <c r="D66" s="33" t="s">
        <v>271</v>
      </c>
      <c r="E66" s="33">
        <v>28.54</v>
      </c>
      <c r="F66" s="33"/>
      <c r="G66" s="33"/>
      <c r="H66" s="33"/>
      <c r="I66" s="33"/>
      <c r="J66" s="2">
        <v>28.54</v>
      </c>
      <c r="K66" s="33">
        <v>28.54</v>
      </c>
      <c r="L66" s="33"/>
      <c r="M66" s="33"/>
    </row>
    <row r="67" spans="1:13" x14ac:dyDescent="0.3">
      <c r="A67" s="33">
        <v>7</v>
      </c>
      <c r="B67" s="33" t="s">
        <v>597</v>
      </c>
      <c r="C67" s="34" t="s">
        <v>1920</v>
      </c>
      <c r="D67" s="33" t="s">
        <v>1921</v>
      </c>
      <c r="E67" s="33"/>
      <c r="F67" s="33"/>
      <c r="G67" s="33">
        <v>18.77</v>
      </c>
      <c r="H67" s="33"/>
      <c r="I67" s="33"/>
      <c r="J67" s="2">
        <v>18.77</v>
      </c>
      <c r="K67" s="33"/>
      <c r="L67" s="33"/>
      <c r="M67" s="33">
        <v>18.77</v>
      </c>
    </row>
    <row r="68" spans="1:13" x14ac:dyDescent="0.3">
      <c r="A68" s="33">
        <v>8</v>
      </c>
      <c r="B68" s="33" t="s">
        <v>597</v>
      </c>
      <c r="C68" s="34" t="s">
        <v>350</v>
      </c>
      <c r="D68" s="33" t="s">
        <v>661</v>
      </c>
      <c r="E68" s="33"/>
      <c r="F68" s="33"/>
      <c r="G68" s="33"/>
      <c r="H68" s="33"/>
      <c r="I68" s="33">
        <v>8.6300000000000008</v>
      </c>
      <c r="J68" s="2">
        <v>8.6300000000000008</v>
      </c>
      <c r="K68" s="33">
        <v>8.6300000000000008</v>
      </c>
      <c r="L68" s="33"/>
      <c r="M68" s="33"/>
    </row>
    <row r="69" spans="1:13" x14ac:dyDescent="0.3">
      <c r="A69" s="33">
        <v>9</v>
      </c>
      <c r="B69" s="33" t="s">
        <v>597</v>
      </c>
      <c r="C69" s="34" t="s">
        <v>351</v>
      </c>
      <c r="D69" s="33" t="s">
        <v>659</v>
      </c>
      <c r="E69" s="33"/>
      <c r="F69" s="33"/>
      <c r="G69" s="33"/>
      <c r="H69" s="33"/>
      <c r="I69" s="33">
        <v>6.37</v>
      </c>
      <c r="J69" s="2">
        <v>6.37</v>
      </c>
      <c r="K69" s="33">
        <v>6.37</v>
      </c>
      <c r="L69" s="33"/>
      <c r="M69" s="33"/>
    </row>
    <row r="70" spans="1:13" x14ac:dyDescent="0.3">
      <c r="A70" s="33">
        <v>10</v>
      </c>
      <c r="B70" s="33" t="s">
        <v>1922</v>
      </c>
      <c r="C70" s="34" t="s">
        <v>352</v>
      </c>
      <c r="D70" s="33" t="s">
        <v>1923</v>
      </c>
      <c r="E70" s="33">
        <v>16</v>
      </c>
      <c r="F70" s="33"/>
      <c r="G70" s="33"/>
      <c r="H70" s="33"/>
      <c r="I70" s="33"/>
      <c r="J70" s="2">
        <v>16</v>
      </c>
      <c r="K70" s="33">
        <v>16</v>
      </c>
      <c r="L70" s="33"/>
      <c r="M70" s="33"/>
    </row>
    <row r="71" spans="1:13" x14ac:dyDescent="0.3">
      <c r="A71" s="33">
        <v>11</v>
      </c>
      <c r="B71" s="33" t="s">
        <v>1922</v>
      </c>
      <c r="C71" s="34" t="s">
        <v>353</v>
      </c>
      <c r="D71" s="33" t="s">
        <v>1924</v>
      </c>
      <c r="E71" s="33"/>
      <c r="F71" s="33"/>
      <c r="G71" s="33"/>
      <c r="H71" s="33"/>
      <c r="I71" s="33">
        <v>8.59</v>
      </c>
      <c r="J71" s="2">
        <v>8.59</v>
      </c>
      <c r="K71" s="33">
        <v>8.59</v>
      </c>
      <c r="L71" s="33"/>
      <c r="M71" s="33"/>
    </row>
    <row r="72" spans="1:13" x14ac:dyDescent="0.3">
      <c r="A72" s="33">
        <v>12</v>
      </c>
      <c r="B72" s="33" t="s">
        <v>1922</v>
      </c>
      <c r="C72" s="34" t="s">
        <v>355</v>
      </c>
      <c r="D72" s="33" t="s">
        <v>1925</v>
      </c>
      <c r="E72" s="33">
        <v>2.86</v>
      </c>
      <c r="F72" s="33"/>
      <c r="G72" s="33"/>
      <c r="H72" s="33"/>
      <c r="I72" s="33"/>
      <c r="J72" s="2">
        <v>2.86</v>
      </c>
      <c r="K72" s="33">
        <v>2.86</v>
      </c>
      <c r="L72" s="33"/>
      <c r="M72" s="33"/>
    </row>
    <row r="73" spans="1:13" x14ac:dyDescent="0.3">
      <c r="A73" s="33">
        <v>13</v>
      </c>
      <c r="B73" s="33" t="s">
        <v>1922</v>
      </c>
      <c r="C73" s="34" t="s">
        <v>357</v>
      </c>
      <c r="D73" s="33" t="s">
        <v>1926</v>
      </c>
      <c r="E73" s="33"/>
      <c r="F73" s="33"/>
      <c r="G73" s="33"/>
      <c r="H73" s="33">
        <v>8.7200000000000006</v>
      </c>
      <c r="I73" s="33"/>
      <c r="J73" s="2">
        <v>8.7200000000000006</v>
      </c>
      <c r="K73" s="33">
        <v>8.7200000000000006</v>
      </c>
      <c r="L73" s="33"/>
      <c r="M73" s="33"/>
    </row>
    <row r="74" spans="1:13" x14ac:dyDescent="0.3">
      <c r="A74" s="33">
        <v>14</v>
      </c>
      <c r="B74" s="33" t="s">
        <v>1922</v>
      </c>
      <c r="C74" s="34" t="s">
        <v>358</v>
      </c>
      <c r="D74" s="33" t="s">
        <v>1927</v>
      </c>
      <c r="E74" s="33"/>
      <c r="F74" s="33"/>
      <c r="G74" s="33"/>
      <c r="H74" s="33">
        <v>8.1300000000000008</v>
      </c>
      <c r="I74" s="33"/>
      <c r="J74" s="2">
        <v>8.1300000000000008</v>
      </c>
      <c r="K74" s="33">
        <v>8.1300000000000008</v>
      </c>
      <c r="L74" s="33"/>
      <c r="M74" s="33"/>
    </row>
    <row r="75" spans="1:13" x14ac:dyDescent="0.3">
      <c r="A75" s="33">
        <v>15</v>
      </c>
      <c r="B75" s="33" t="s">
        <v>1922</v>
      </c>
      <c r="C75" s="34" t="s">
        <v>359</v>
      </c>
      <c r="D75" s="33" t="s">
        <v>1928</v>
      </c>
      <c r="E75" s="33"/>
      <c r="F75" s="33"/>
      <c r="G75" s="33"/>
      <c r="H75" s="33">
        <v>18.82</v>
      </c>
      <c r="I75" s="33"/>
      <c r="J75" s="2">
        <v>18.82</v>
      </c>
      <c r="K75" s="33">
        <v>18.82</v>
      </c>
      <c r="L75" s="33"/>
      <c r="M75" s="33"/>
    </row>
    <row r="76" spans="1:13" x14ac:dyDescent="0.3">
      <c r="A76" s="33">
        <v>16</v>
      </c>
      <c r="B76" s="33" t="s">
        <v>1922</v>
      </c>
      <c r="C76" s="34" t="s">
        <v>360</v>
      </c>
      <c r="D76" s="33" t="s">
        <v>1929</v>
      </c>
      <c r="E76" s="33"/>
      <c r="F76" s="33"/>
      <c r="G76" s="33"/>
      <c r="H76" s="33">
        <v>38.36</v>
      </c>
      <c r="I76" s="33"/>
      <c r="J76" s="2">
        <v>38.36</v>
      </c>
      <c r="K76" s="33">
        <v>38.36</v>
      </c>
      <c r="L76" s="33"/>
      <c r="M76" s="33"/>
    </row>
    <row r="77" spans="1:13" x14ac:dyDescent="0.3">
      <c r="A77" s="33">
        <v>17</v>
      </c>
      <c r="B77" s="33" t="s">
        <v>1922</v>
      </c>
      <c r="C77" s="34" t="s">
        <v>361</v>
      </c>
      <c r="D77" s="33" t="s">
        <v>3018</v>
      </c>
      <c r="E77" s="33"/>
      <c r="F77" s="33"/>
      <c r="G77" s="33">
        <v>4.41</v>
      </c>
      <c r="H77" s="33"/>
      <c r="I77" s="33"/>
      <c r="J77" s="2">
        <v>4.41</v>
      </c>
      <c r="K77" s="33">
        <v>4.41</v>
      </c>
      <c r="L77" s="33"/>
      <c r="M77" s="33"/>
    </row>
    <row r="78" spans="1:13" x14ac:dyDescent="0.3">
      <c r="A78" s="33">
        <v>18</v>
      </c>
      <c r="B78" s="33" t="s">
        <v>1922</v>
      </c>
      <c r="C78" s="34" t="s">
        <v>362</v>
      </c>
      <c r="D78" s="33" t="s">
        <v>3019</v>
      </c>
      <c r="E78" s="33"/>
      <c r="F78" s="33"/>
      <c r="G78" s="33">
        <v>4.32</v>
      </c>
      <c r="H78" s="33"/>
      <c r="I78" s="33"/>
      <c r="J78" s="2">
        <v>4.32</v>
      </c>
      <c r="K78" s="33">
        <v>4.32</v>
      </c>
      <c r="L78" s="33"/>
      <c r="M78" s="33"/>
    </row>
    <row r="79" spans="1:13" x14ac:dyDescent="0.3">
      <c r="A79" s="33">
        <v>19</v>
      </c>
      <c r="B79" s="33" t="s">
        <v>1922</v>
      </c>
      <c r="C79" s="34" t="s">
        <v>363</v>
      </c>
      <c r="D79" s="33" t="s">
        <v>1930</v>
      </c>
      <c r="E79" s="33"/>
      <c r="F79" s="33"/>
      <c r="G79" s="33"/>
      <c r="H79" s="33">
        <v>5.24</v>
      </c>
      <c r="I79" s="33"/>
      <c r="J79" s="2">
        <v>5.24</v>
      </c>
      <c r="K79" s="33">
        <v>5.24</v>
      </c>
      <c r="L79" s="33"/>
      <c r="M79" s="33"/>
    </row>
    <row r="80" spans="1:13" x14ac:dyDescent="0.3">
      <c r="A80" s="33">
        <v>20</v>
      </c>
      <c r="B80" s="33" t="s">
        <v>1922</v>
      </c>
      <c r="C80" s="34" t="s">
        <v>364</v>
      </c>
      <c r="D80" s="33" t="s">
        <v>1931</v>
      </c>
      <c r="E80" s="33"/>
      <c r="F80" s="33"/>
      <c r="G80" s="33">
        <v>3.85</v>
      </c>
      <c r="H80" s="33"/>
      <c r="I80" s="33"/>
      <c r="J80" s="2">
        <v>3.85</v>
      </c>
      <c r="K80" s="33">
        <v>3.85</v>
      </c>
      <c r="L80" s="33"/>
      <c r="M80" s="33"/>
    </row>
    <row r="81" spans="1:13" x14ac:dyDescent="0.3">
      <c r="A81" s="33">
        <v>21</v>
      </c>
      <c r="B81" s="33" t="s">
        <v>1922</v>
      </c>
      <c r="C81" s="34" t="s">
        <v>365</v>
      </c>
      <c r="D81" s="33" t="s">
        <v>1932</v>
      </c>
      <c r="E81" s="33"/>
      <c r="F81" s="33"/>
      <c r="G81" s="33">
        <v>3.85</v>
      </c>
      <c r="H81" s="33"/>
      <c r="I81" s="33"/>
      <c r="J81" s="2">
        <v>3.85</v>
      </c>
      <c r="K81" s="33">
        <v>3.85</v>
      </c>
      <c r="L81" s="33"/>
      <c r="M81" s="33"/>
    </row>
    <row r="82" spans="1:13" x14ac:dyDescent="0.3">
      <c r="A82" s="33">
        <v>22</v>
      </c>
      <c r="B82" s="33" t="s">
        <v>1922</v>
      </c>
      <c r="C82" s="34" t="s">
        <v>1933</v>
      </c>
      <c r="D82" s="33" t="s">
        <v>3017</v>
      </c>
      <c r="E82" s="33"/>
      <c r="F82" s="33"/>
      <c r="G82" s="33">
        <v>2.82</v>
      </c>
      <c r="H82" s="33"/>
      <c r="I82" s="33"/>
      <c r="J82" s="2">
        <v>2.82</v>
      </c>
      <c r="K82" s="33">
        <v>2.82</v>
      </c>
      <c r="L82" s="33"/>
      <c r="M82" s="33"/>
    </row>
    <row r="83" spans="1:13" x14ac:dyDescent="0.3">
      <c r="A83" s="33">
        <v>23</v>
      </c>
      <c r="B83" s="33" t="s">
        <v>1922</v>
      </c>
      <c r="C83" s="34" t="s">
        <v>366</v>
      </c>
      <c r="D83" s="33" t="s">
        <v>1934</v>
      </c>
      <c r="E83" s="33"/>
      <c r="F83" s="33"/>
      <c r="G83" s="33"/>
      <c r="H83" s="33"/>
      <c r="I83" s="33">
        <v>3.67</v>
      </c>
      <c r="J83" s="2">
        <v>3.67</v>
      </c>
      <c r="K83" s="33">
        <v>3.67</v>
      </c>
      <c r="L83" s="33"/>
      <c r="M83" s="33"/>
    </row>
    <row r="84" spans="1:13" x14ac:dyDescent="0.3">
      <c r="A84" s="33">
        <v>24</v>
      </c>
      <c r="B84" s="33" t="s">
        <v>1922</v>
      </c>
      <c r="C84" s="34" t="s">
        <v>367</v>
      </c>
      <c r="D84" s="33" t="s">
        <v>1935</v>
      </c>
      <c r="E84" s="33"/>
      <c r="F84" s="33"/>
      <c r="G84" s="33"/>
      <c r="H84" s="33"/>
      <c r="I84" s="33">
        <v>14.66</v>
      </c>
      <c r="J84" s="2">
        <v>14.66</v>
      </c>
      <c r="K84" s="33">
        <v>14.66</v>
      </c>
      <c r="L84" s="33"/>
      <c r="M84" s="33"/>
    </row>
    <row r="85" spans="1:13" x14ac:dyDescent="0.3">
      <c r="A85" s="33">
        <v>25</v>
      </c>
      <c r="B85" s="33" t="s">
        <v>1936</v>
      </c>
      <c r="C85" s="34" t="s">
        <v>1937</v>
      </c>
      <c r="D85" s="33" t="s">
        <v>505</v>
      </c>
      <c r="E85" s="33"/>
      <c r="F85" s="33"/>
      <c r="G85" s="33"/>
      <c r="H85" s="33"/>
      <c r="I85" s="33">
        <v>21.56</v>
      </c>
      <c r="J85" s="2">
        <v>21.56</v>
      </c>
      <c r="K85" s="33">
        <v>21.56</v>
      </c>
      <c r="L85" s="33"/>
      <c r="M85" s="33"/>
    </row>
    <row r="86" spans="1:13" x14ac:dyDescent="0.3">
      <c r="A86" s="33">
        <v>26</v>
      </c>
      <c r="B86" s="33" t="s">
        <v>1936</v>
      </c>
      <c r="C86" s="34" t="s">
        <v>368</v>
      </c>
      <c r="D86" s="33" t="s">
        <v>226</v>
      </c>
      <c r="E86" s="33"/>
      <c r="F86" s="33">
        <v>47.21</v>
      </c>
      <c r="G86" s="33"/>
      <c r="H86" s="33"/>
      <c r="I86" s="33"/>
      <c r="J86" s="2">
        <v>47.21</v>
      </c>
      <c r="K86" s="33">
        <v>47.21</v>
      </c>
      <c r="L86" s="33"/>
      <c r="M86" s="33"/>
    </row>
    <row r="87" spans="1:13" x14ac:dyDescent="0.3">
      <c r="A87" s="33">
        <v>27</v>
      </c>
      <c r="B87" s="33" t="s">
        <v>1936</v>
      </c>
      <c r="C87" s="34" t="s">
        <v>369</v>
      </c>
      <c r="D87" s="33" t="s">
        <v>1938</v>
      </c>
      <c r="E87" s="33"/>
      <c r="F87" s="33"/>
      <c r="G87" s="33">
        <v>22.87</v>
      </c>
      <c r="H87" s="33"/>
      <c r="I87" s="33"/>
      <c r="J87" s="2">
        <v>22.87</v>
      </c>
      <c r="K87" s="33">
        <v>22.87</v>
      </c>
      <c r="L87" s="33"/>
      <c r="M87" s="33"/>
    </row>
    <row r="88" spans="1:13" x14ac:dyDescent="0.3">
      <c r="A88" s="33">
        <v>28</v>
      </c>
      <c r="B88" s="33" t="s">
        <v>1936</v>
      </c>
      <c r="C88" s="34" t="s">
        <v>371</v>
      </c>
      <c r="D88" s="33" t="s">
        <v>1939</v>
      </c>
      <c r="E88" s="33"/>
      <c r="F88" s="33">
        <v>46.93</v>
      </c>
      <c r="G88" s="33"/>
      <c r="H88" s="33"/>
      <c r="I88" s="33"/>
      <c r="J88" s="2">
        <v>46.93</v>
      </c>
      <c r="K88" s="33">
        <v>46.93</v>
      </c>
      <c r="L88" s="33"/>
      <c r="M88" s="33"/>
    </row>
    <row r="89" spans="1:13" x14ac:dyDescent="0.3">
      <c r="A89" s="33">
        <v>29</v>
      </c>
      <c r="B89" s="33" t="s">
        <v>1936</v>
      </c>
      <c r="C89" s="34" t="s">
        <v>372</v>
      </c>
      <c r="D89" s="33" t="s">
        <v>1940</v>
      </c>
      <c r="E89" s="33"/>
      <c r="F89" s="33">
        <v>16.72</v>
      </c>
      <c r="G89" s="33"/>
      <c r="H89" s="33"/>
      <c r="I89" s="33"/>
      <c r="J89" s="2">
        <v>16.72</v>
      </c>
      <c r="K89" s="33">
        <v>16.72</v>
      </c>
      <c r="L89" s="33"/>
      <c r="M89" s="33"/>
    </row>
    <row r="90" spans="1:13" x14ac:dyDescent="0.3">
      <c r="A90" s="33">
        <v>30</v>
      </c>
      <c r="B90" s="33" t="s">
        <v>1936</v>
      </c>
      <c r="C90" s="34" t="s">
        <v>374</v>
      </c>
      <c r="D90" s="33" t="s">
        <v>1941</v>
      </c>
      <c r="E90" s="33"/>
      <c r="F90" s="33">
        <v>62.39</v>
      </c>
      <c r="G90" s="33"/>
      <c r="H90" s="33"/>
      <c r="I90" s="33"/>
      <c r="J90" s="2">
        <v>62.39</v>
      </c>
      <c r="K90" s="33">
        <v>62.39</v>
      </c>
      <c r="L90" s="33"/>
      <c r="M90" s="33"/>
    </row>
    <row r="91" spans="1:13" x14ac:dyDescent="0.3">
      <c r="A91" s="33">
        <v>31</v>
      </c>
      <c r="B91" s="33" t="s">
        <v>1936</v>
      </c>
      <c r="C91" s="34" t="s">
        <v>376</v>
      </c>
      <c r="D91" s="33" t="s">
        <v>271</v>
      </c>
      <c r="E91" s="33">
        <v>21.38</v>
      </c>
      <c r="F91" s="33"/>
      <c r="G91" s="33"/>
      <c r="H91" s="33"/>
      <c r="I91" s="33"/>
      <c r="J91" s="2">
        <v>21.38</v>
      </c>
      <c r="K91" s="33">
        <v>21.38</v>
      </c>
      <c r="L91" s="33"/>
      <c r="M91" s="33"/>
    </row>
    <row r="92" spans="1:13" x14ac:dyDescent="0.3">
      <c r="A92" s="33">
        <v>32</v>
      </c>
      <c r="B92" s="33" t="s">
        <v>1936</v>
      </c>
      <c r="C92" s="34" t="s">
        <v>378</v>
      </c>
      <c r="D92" s="33" t="s">
        <v>261</v>
      </c>
      <c r="E92" s="33">
        <v>39.85</v>
      </c>
      <c r="F92" s="33"/>
      <c r="G92" s="33"/>
      <c r="H92" s="33"/>
      <c r="I92" s="33"/>
      <c r="J92" s="2">
        <v>39.85</v>
      </c>
      <c r="K92" s="33">
        <v>39.85</v>
      </c>
      <c r="L92" s="33"/>
      <c r="M92" s="33"/>
    </row>
    <row r="93" spans="1:13" x14ac:dyDescent="0.3">
      <c r="A93" s="33">
        <v>33</v>
      </c>
      <c r="B93" s="33" t="s">
        <v>1936</v>
      </c>
      <c r="C93" s="34" t="s">
        <v>379</v>
      </c>
      <c r="D93" s="33" t="s">
        <v>669</v>
      </c>
      <c r="E93" s="33"/>
      <c r="F93" s="33"/>
      <c r="G93" s="33"/>
      <c r="H93" s="33"/>
      <c r="I93" s="33">
        <v>7.65</v>
      </c>
      <c r="J93" s="2">
        <v>7.65</v>
      </c>
      <c r="K93" s="33">
        <v>7.65</v>
      </c>
      <c r="L93" s="33"/>
      <c r="M93" s="33"/>
    </row>
    <row r="94" spans="1:13" x14ac:dyDescent="0.3">
      <c r="A94" s="33">
        <v>34</v>
      </c>
      <c r="B94" s="33" t="s">
        <v>1936</v>
      </c>
      <c r="C94" s="34" t="s">
        <v>381</v>
      </c>
      <c r="D94" s="33" t="s">
        <v>348</v>
      </c>
      <c r="E94" s="33"/>
      <c r="F94" s="33"/>
      <c r="G94" s="33">
        <v>7.17</v>
      </c>
      <c r="H94" s="33"/>
      <c r="I94" s="33"/>
      <c r="J94" s="2">
        <v>7.17</v>
      </c>
      <c r="K94" s="33">
        <v>7.17</v>
      </c>
      <c r="L94" s="33"/>
      <c r="M94" s="33"/>
    </row>
    <row r="95" spans="1:13" x14ac:dyDescent="0.3">
      <c r="A95" s="33">
        <v>35</v>
      </c>
      <c r="B95" s="33" t="s">
        <v>1936</v>
      </c>
      <c r="C95" s="34" t="s">
        <v>382</v>
      </c>
      <c r="D95" s="33" t="s">
        <v>226</v>
      </c>
      <c r="E95" s="33"/>
      <c r="F95" s="33">
        <v>42.95</v>
      </c>
      <c r="G95" s="33"/>
      <c r="H95" s="33"/>
      <c r="I95" s="33"/>
      <c r="J95" s="2">
        <v>42.95</v>
      </c>
      <c r="K95" s="33">
        <v>42.95</v>
      </c>
      <c r="L95" s="33"/>
      <c r="M95" s="33"/>
    </row>
    <row r="96" spans="1:13" x14ac:dyDescent="0.3">
      <c r="A96" s="33">
        <v>36</v>
      </c>
      <c r="B96" s="33" t="s">
        <v>1936</v>
      </c>
      <c r="C96" s="34" t="s">
        <v>1942</v>
      </c>
      <c r="D96" s="33" t="s">
        <v>1943</v>
      </c>
      <c r="E96" s="33"/>
      <c r="F96" s="33"/>
      <c r="G96" s="33"/>
      <c r="H96" s="33">
        <v>28.03</v>
      </c>
      <c r="I96" s="33"/>
      <c r="J96" s="2">
        <v>28.03</v>
      </c>
      <c r="K96" s="33"/>
      <c r="L96" s="33"/>
      <c r="M96" s="33">
        <v>28.03</v>
      </c>
    </row>
    <row r="97" spans="1:13" x14ac:dyDescent="0.3">
      <c r="A97" s="33">
        <v>37</v>
      </c>
      <c r="B97" s="33" t="s">
        <v>1936</v>
      </c>
      <c r="C97" s="34" t="s">
        <v>384</v>
      </c>
      <c r="D97" s="33" t="s">
        <v>1944</v>
      </c>
      <c r="E97" s="33"/>
      <c r="F97" s="33"/>
      <c r="G97" s="33"/>
      <c r="H97" s="33">
        <v>21.79</v>
      </c>
      <c r="I97" s="33"/>
      <c r="J97" s="2">
        <v>21.79</v>
      </c>
      <c r="K97" s="33"/>
      <c r="L97" s="33"/>
      <c r="M97" s="33">
        <v>21.79</v>
      </c>
    </row>
    <row r="98" spans="1:13" x14ac:dyDescent="0.3">
      <c r="A98" s="33">
        <v>38</v>
      </c>
      <c r="B98" s="33" t="s">
        <v>1936</v>
      </c>
      <c r="C98" s="34" t="s">
        <v>1945</v>
      </c>
      <c r="D98" s="33" t="s">
        <v>1946</v>
      </c>
      <c r="E98" s="33"/>
      <c r="F98" s="33"/>
      <c r="G98" s="33"/>
      <c r="H98" s="33">
        <v>31.9</v>
      </c>
      <c r="I98" s="33"/>
      <c r="J98" s="2">
        <v>31.9</v>
      </c>
      <c r="K98" s="33"/>
      <c r="L98" s="33"/>
      <c r="M98" s="33">
        <v>31.9</v>
      </c>
    </row>
    <row r="99" spans="1:13" x14ac:dyDescent="0.3">
      <c r="A99" s="33">
        <v>39</v>
      </c>
      <c r="B99" s="33" t="s">
        <v>1936</v>
      </c>
      <c r="C99" s="34" t="s">
        <v>1947</v>
      </c>
      <c r="D99" s="33" t="s">
        <v>1948</v>
      </c>
      <c r="E99" s="33"/>
      <c r="F99" s="33"/>
      <c r="G99" s="33"/>
      <c r="H99" s="33">
        <v>55.12</v>
      </c>
      <c r="I99" s="33"/>
      <c r="J99" s="2">
        <v>55.12</v>
      </c>
      <c r="K99" s="33"/>
      <c r="L99" s="33"/>
      <c r="M99" s="33">
        <v>55.12</v>
      </c>
    </row>
    <row r="100" spans="1:13" x14ac:dyDescent="0.3">
      <c r="A100" s="33">
        <v>40</v>
      </c>
      <c r="B100" s="33" t="s">
        <v>1936</v>
      </c>
      <c r="C100" s="34" t="s">
        <v>1949</v>
      </c>
      <c r="D100" s="33" t="s">
        <v>1395</v>
      </c>
      <c r="E100" s="33"/>
      <c r="F100" s="33"/>
      <c r="G100" s="33">
        <v>17.71</v>
      </c>
      <c r="H100" s="33"/>
      <c r="I100" s="33"/>
      <c r="J100" s="2">
        <v>17.71</v>
      </c>
      <c r="K100" s="33">
        <v>17.71</v>
      </c>
      <c r="L100" s="33"/>
      <c r="M100" s="33"/>
    </row>
    <row r="101" spans="1:13" x14ac:dyDescent="0.3">
      <c r="A101" s="33">
        <v>41</v>
      </c>
      <c r="B101" s="33" t="s">
        <v>597</v>
      </c>
      <c r="C101" s="34" t="s">
        <v>1950</v>
      </c>
      <c r="D101" s="33" t="s">
        <v>596</v>
      </c>
      <c r="E101" s="33"/>
      <c r="F101" s="33"/>
      <c r="G101" s="33"/>
      <c r="H101" s="33"/>
      <c r="I101" s="33">
        <v>3.47</v>
      </c>
      <c r="J101" s="2">
        <v>3.47</v>
      </c>
      <c r="K101" s="33">
        <v>3.47</v>
      </c>
      <c r="L101" s="33"/>
      <c r="M101" s="33"/>
    </row>
    <row r="102" spans="1:13" x14ac:dyDescent="0.3">
      <c r="A102" s="33">
        <v>42</v>
      </c>
      <c r="B102" s="33" t="s">
        <v>597</v>
      </c>
      <c r="C102" s="34" t="s">
        <v>1951</v>
      </c>
      <c r="D102" s="33" t="s">
        <v>661</v>
      </c>
      <c r="E102" s="33"/>
      <c r="F102" s="33"/>
      <c r="G102" s="33"/>
      <c r="H102" s="33"/>
      <c r="I102" s="33">
        <v>26.6</v>
      </c>
      <c r="J102" s="2">
        <v>26.6</v>
      </c>
      <c r="K102" s="33">
        <v>26.6</v>
      </c>
      <c r="L102" s="33"/>
      <c r="M102" s="33"/>
    </row>
    <row r="103" spans="1:13" x14ac:dyDescent="0.3">
      <c r="A103" s="33">
        <v>43</v>
      </c>
      <c r="B103" s="33" t="s">
        <v>597</v>
      </c>
      <c r="C103" s="34" t="s">
        <v>386</v>
      </c>
      <c r="D103" s="33" t="s">
        <v>1952</v>
      </c>
      <c r="E103" s="33"/>
      <c r="F103" s="33"/>
      <c r="G103" s="33"/>
      <c r="H103" s="33"/>
      <c r="I103" s="33">
        <v>3.5</v>
      </c>
      <c r="J103" s="2">
        <v>3.5</v>
      </c>
      <c r="K103" s="33">
        <v>3.5</v>
      </c>
      <c r="L103" s="33"/>
      <c r="M103" s="33"/>
    </row>
    <row r="104" spans="1:13" x14ac:dyDescent="0.3">
      <c r="A104" s="33">
        <v>44</v>
      </c>
      <c r="B104" s="10" t="s">
        <v>1953</v>
      </c>
      <c r="C104" s="34" t="s">
        <v>1954</v>
      </c>
      <c r="D104" s="33" t="s">
        <v>23</v>
      </c>
      <c r="E104" s="33"/>
      <c r="F104" s="33"/>
      <c r="G104" s="33">
        <v>26.01</v>
      </c>
      <c r="H104" s="33"/>
      <c r="I104" s="33"/>
      <c r="J104" s="2">
        <v>26.01</v>
      </c>
      <c r="K104" s="33">
        <v>26.01</v>
      </c>
      <c r="L104" s="33"/>
      <c r="M104" s="33"/>
    </row>
    <row r="105" spans="1:13" x14ac:dyDescent="0.3">
      <c r="A105" s="33">
        <v>45</v>
      </c>
      <c r="B105" s="33" t="s">
        <v>597</v>
      </c>
      <c r="C105" s="34" t="s">
        <v>1955</v>
      </c>
      <c r="D105" s="33" t="s">
        <v>35</v>
      </c>
      <c r="E105" s="33">
        <v>72.89</v>
      </c>
      <c r="F105" s="33"/>
      <c r="G105" s="33"/>
      <c r="H105" s="33"/>
      <c r="I105" s="33"/>
      <c r="J105" s="2">
        <v>72.89</v>
      </c>
      <c r="K105" s="33">
        <v>72.89</v>
      </c>
      <c r="L105" s="33"/>
      <c r="M105" s="33"/>
    </row>
    <row r="106" spans="1:13" x14ac:dyDescent="0.3">
      <c r="C106" s="147" t="s">
        <v>600</v>
      </c>
      <c r="E106" s="3">
        <f t="shared" ref="E106:K106" si="0">SUM(E61:E105)</f>
        <v>884.05</v>
      </c>
      <c r="F106" s="3">
        <f t="shared" si="0"/>
        <v>481.46999999999997</v>
      </c>
      <c r="G106" s="3">
        <f t="shared" si="0"/>
        <v>111.78000000000002</v>
      </c>
      <c r="H106" s="3">
        <f t="shared" si="0"/>
        <v>216.11</v>
      </c>
      <c r="I106" s="3">
        <f t="shared" si="0"/>
        <v>104.70000000000002</v>
      </c>
      <c r="J106" s="149">
        <f t="shared" si="0"/>
        <v>1798.11</v>
      </c>
      <c r="K106" s="3">
        <f t="shared" si="0"/>
        <v>1377.2300000000005</v>
      </c>
      <c r="M106" s="3">
        <f>SUM(M61:M105)</f>
        <v>420.87999999999994</v>
      </c>
    </row>
    <row r="107" spans="1:13" x14ac:dyDescent="0.3">
      <c r="C107" s="150"/>
      <c r="J107" s="151"/>
    </row>
    <row r="108" spans="1:13" x14ac:dyDescent="0.3">
      <c r="C108" s="150"/>
      <c r="J108" s="151"/>
    </row>
    <row r="109" spans="1:13" x14ac:dyDescent="0.3">
      <c r="C109" s="150"/>
      <c r="J109" s="151"/>
    </row>
    <row r="110" spans="1:13" ht="57.6" x14ac:dyDescent="0.3">
      <c r="A110" s="47" t="s">
        <v>0</v>
      </c>
      <c r="B110" s="47" t="s">
        <v>593</v>
      </c>
      <c r="C110" s="47" t="s">
        <v>594</v>
      </c>
      <c r="D110" s="47" t="s">
        <v>2086</v>
      </c>
      <c r="E110" s="39" t="s">
        <v>1854</v>
      </c>
      <c r="F110" s="39" t="s">
        <v>1855</v>
      </c>
      <c r="G110" s="39" t="s">
        <v>714</v>
      </c>
      <c r="H110" s="39" t="s">
        <v>1856</v>
      </c>
      <c r="I110" s="39" t="s">
        <v>711</v>
      </c>
      <c r="J110" s="40" t="s">
        <v>2960</v>
      </c>
      <c r="K110" s="39" t="s">
        <v>1229</v>
      </c>
      <c r="L110" s="39" t="s">
        <v>1852</v>
      </c>
      <c r="M110" s="39" t="s">
        <v>1853</v>
      </c>
    </row>
    <row r="111" spans="1:13" x14ac:dyDescent="0.3">
      <c r="A111" s="33">
        <v>1</v>
      </c>
      <c r="B111" s="33" t="s">
        <v>597</v>
      </c>
      <c r="C111" s="34" t="s">
        <v>948</v>
      </c>
      <c r="D111" s="33" t="s">
        <v>271</v>
      </c>
      <c r="E111" s="33">
        <v>46.98</v>
      </c>
      <c r="F111" s="33"/>
      <c r="G111" s="33"/>
      <c r="H111" s="33"/>
      <c r="I111" s="33"/>
      <c r="J111" s="2">
        <v>46.98</v>
      </c>
      <c r="K111" s="33">
        <v>46.98</v>
      </c>
      <c r="L111" s="33"/>
      <c r="M111" s="33"/>
    </row>
    <row r="112" spans="1:13" x14ac:dyDescent="0.3">
      <c r="A112" s="33">
        <v>2</v>
      </c>
      <c r="B112" s="33" t="s">
        <v>597</v>
      </c>
      <c r="C112" s="34" t="s">
        <v>947</v>
      </c>
      <c r="D112" s="33" t="s">
        <v>342</v>
      </c>
      <c r="E112" s="33">
        <v>97.22</v>
      </c>
      <c r="F112" s="33"/>
      <c r="G112" s="33"/>
      <c r="H112" s="33"/>
      <c r="I112" s="33"/>
      <c r="J112" s="2">
        <v>97.22</v>
      </c>
      <c r="K112" s="33">
        <v>97.22</v>
      </c>
      <c r="L112" s="33"/>
      <c r="M112" s="33"/>
    </row>
    <row r="113" spans="1:13" x14ac:dyDescent="0.3">
      <c r="A113" s="33">
        <v>3</v>
      </c>
      <c r="B113" s="33" t="s">
        <v>597</v>
      </c>
      <c r="C113" s="34" t="s">
        <v>949</v>
      </c>
      <c r="D113" s="33" t="s">
        <v>342</v>
      </c>
      <c r="E113" s="33">
        <v>36.82</v>
      </c>
      <c r="F113" s="33"/>
      <c r="G113" s="33"/>
      <c r="H113" s="33"/>
      <c r="I113" s="33"/>
      <c r="J113" s="2">
        <v>36.82</v>
      </c>
      <c r="K113" s="33">
        <v>36.82</v>
      </c>
      <c r="L113" s="33"/>
      <c r="M113" s="33"/>
    </row>
    <row r="114" spans="1:13" x14ac:dyDescent="0.3">
      <c r="A114" s="33">
        <v>4</v>
      </c>
      <c r="B114" s="33" t="s">
        <v>1873</v>
      </c>
      <c r="C114" s="34" t="s">
        <v>946</v>
      </c>
      <c r="D114" s="33" t="s">
        <v>19</v>
      </c>
      <c r="E114" s="33"/>
      <c r="F114" s="33"/>
      <c r="G114" s="33">
        <v>20.04</v>
      </c>
      <c r="H114" s="33"/>
      <c r="I114" s="33"/>
      <c r="J114" s="2">
        <v>20.04</v>
      </c>
      <c r="K114" s="33">
        <v>20.04</v>
      </c>
      <c r="L114" s="33"/>
      <c r="M114" s="33"/>
    </row>
    <row r="115" spans="1:13" x14ac:dyDescent="0.3">
      <c r="A115" s="33">
        <v>5</v>
      </c>
      <c r="B115" s="33" t="s">
        <v>1873</v>
      </c>
      <c r="C115" s="34" t="s">
        <v>1956</v>
      </c>
      <c r="D115" s="33" t="s">
        <v>219</v>
      </c>
      <c r="E115" s="33"/>
      <c r="F115" s="33"/>
      <c r="G115" s="33"/>
      <c r="H115" s="33">
        <v>23.34</v>
      </c>
      <c r="I115" s="33"/>
      <c r="J115" s="2">
        <v>23.34</v>
      </c>
      <c r="K115" s="33"/>
      <c r="L115" s="33"/>
      <c r="M115" s="33">
        <v>23.34</v>
      </c>
    </row>
    <row r="116" spans="1:13" x14ac:dyDescent="0.3">
      <c r="A116" s="33">
        <v>6</v>
      </c>
      <c r="B116" s="33" t="s">
        <v>1873</v>
      </c>
      <c r="C116" s="34" t="s">
        <v>1957</v>
      </c>
      <c r="D116" s="33" t="s">
        <v>261</v>
      </c>
      <c r="E116" s="33">
        <v>46.17</v>
      </c>
      <c r="F116" s="33"/>
      <c r="G116" s="33"/>
      <c r="H116" s="33"/>
      <c r="I116" s="33"/>
      <c r="J116" s="2">
        <v>46.17</v>
      </c>
      <c r="K116" s="33">
        <v>46.17</v>
      </c>
      <c r="L116" s="33"/>
      <c r="M116" s="33"/>
    </row>
    <row r="117" spans="1:13" x14ac:dyDescent="0.3">
      <c r="A117" s="33">
        <v>7</v>
      </c>
      <c r="B117" s="33" t="s">
        <v>1873</v>
      </c>
      <c r="C117" s="34" t="s">
        <v>1958</v>
      </c>
      <c r="D117" s="33" t="s">
        <v>1959</v>
      </c>
      <c r="E117" s="33"/>
      <c r="F117" s="33"/>
      <c r="G117" s="33"/>
      <c r="H117" s="33">
        <v>29.66</v>
      </c>
      <c r="I117" s="33"/>
      <c r="J117" s="2">
        <v>29.66</v>
      </c>
      <c r="K117" s="33">
        <v>29.66</v>
      </c>
      <c r="L117" s="33"/>
      <c r="M117" s="33"/>
    </row>
    <row r="118" spans="1:13" x14ac:dyDescent="0.3">
      <c r="A118" s="33">
        <v>8</v>
      </c>
      <c r="B118" s="33" t="s">
        <v>1873</v>
      </c>
      <c r="C118" s="34" t="s">
        <v>945</v>
      </c>
      <c r="D118" s="33" t="s">
        <v>1960</v>
      </c>
      <c r="E118" s="33"/>
      <c r="F118" s="33"/>
      <c r="G118" s="33"/>
      <c r="H118" s="33">
        <v>43.17</v>
      </c>
      <c r="I118" s="33"/>
      <c r="J118" s="2">
        <v>43.17</v>
      </c>
      <c r="K118" s="33">
        <v>43.17</v>
      </c>
      <c r="L118" s="33"/>
      <c r="M118" s="33"/>
    </row>
    <row r="119" spans="1:13" x14ac:dyDescent="0.3">
      <c r="A119" s="33">
        <v>9</v>
      </c>
      <c r="B119" s="33" t="s">
        <v>1873</v>
      </c>
      <c r="C119" s="34" t="s">
        <v>951</v>
      </c>
      <c r="D119" s="33" t="s">
        <v>1961</v>
      </c>
      <c r="E119" s="33"/>
      <c r="F119" s="33"/>
      <c r="G119" s="33"/>
      <c r="H119" s="33">
        <v>21.66</v>
      </c>
      <c r="I119" s="33"/>
      <c r="J119" s="2">
        <v>21.66</v>
      </c>
      <c r="K119" s="33">
        <v>21.66</v>
      </c>
      <c r="L119" s="33"/>
      <c r="M119" s="33"/>
    </row>
    <row r="120" spans="1:13" x14ac:dyDescent="0.3">
      <c r="A120" s="33">
        <v>10</v>
      </c>
      <c r="B120" s="33" t="s">
        <v>1873</v>
      </c>
      <c r="C120" s="34" t="s">
        <v>952</v>
      </c>
      <c r="D120" s="33" t="s">
        <v>271</v>
      </c>
      <c r="E120" s="33">
        <v>28.54</v>
      </c>
      <c r="F120" s="33"/>
      <c r="G120" s="33"/>
      <c r="H120" s="33"/>
      <c r="I120" s="33"/>
      <c r="J120" s="2">
        <v>28.54</v>
      </c>
      <c r="K120" s="33">
        <v>28.54</v>
      </c>
      <c r="L120" s="33"/>
      <c r="M120" s="33"/>
    </row>
    <row r="121" spans="1:13" x14ac:dyDescent="0.3">
      <c r="A121" s="33">
        <v>11</v>
      </c>
      <c r="B121" s="33" t="s">
        <v>1873</v>
      </c>
      <c r="C121" s="34" t="s">
        <v>1962</v>
      </c>
      <c r="D121" s="33" t="s">
        <v>1535</v>
      </c>
      <c r="E121" s="33"/>
      <c r="F121" s="33"/>
      <c r="G121" s="33">
        <v>18.77</v>
      </c>
      <c r="H121" s="33"/>
      <c r="I121" s="33"/>
      <c r="J121" s="2">
        <v>18.77</v>
      </c>
      <c r="K121" s="33">
        <v>18.77</v>
      </c>
      <c r="L121" s="33"/>
      <c r="M121" s="33"/>
    </row>
    <row r="122" spans="1:13" x14ac:dyDescent="0.3">
      <c r="A122" s="33">
        <v>12</v>
      </c>
      <c r="B122" s="33" t="s">
        <v>1873</v>
      </c>
      <c r="C122" s="34" t="s">
        <v>1963</v>
      </c>
      <c r="D122" s="33" t="s">
        <v>1964</v>
      </c>
      <c r="E122" s="33"/>
      <c r="F122" s="33"/>
      <c r="G122" s="33">
        <v>7.81</v>
      </c>
      <c r="H122" s="33"/>
      <c r="I122" s="33"/>
      <c r="J122" s="2">
        <v>7.81</v>
      </c>
      <c r="K122" s="33">
        <v>7.81</v>
      </c>
      <c r="L122" s="33"/>
      <c r="M122" s="33"/>
    </row>
    <row r="123" spans="1:13" x14ac:dyDescent="0.3">
      <c r="A123" s="33">
        <v>13</v>
      </c>
      <c r="B123" s="33" t="s">
        <v>1873</v>
      </c>
      <c r="C123" s="34" t="s">
        <v>954</v>
      </c>
      <c r="D123" s="33" t="s">
        <v>669</v>
      </c>
      <c r="E123" s="33"/>
      <c r="F123" s="33"/>
      <c r="G123" s="33"/>
      <c r="H123" s="33"/>
      <c r="I123" s="33">
        <v>7.39</v>
      </c>
      <c r="J123" s="2">
        <v>7.39</v>
      </c>
      <c r="K123" s="33">
        <v>7.39</v>
      </c>
      <c r="L123" s="33"/>
      <c r="M123" s="33"/>
    </row>
    <row r="124" spans="1:13" x14ac:dyDescent="0.3">
      <c r="A124" s="33">
        <v>14</v>
      </c>
      <c r="B124" s="33" t="s">
        <v>1873</v>
      </c>
      <c r="C124" s="34" t="s">
        <v>864</v>
      </c>
      <c r="D124" s="33" t="s">
        <v>1965</v>
      </c>
      <c r="E124" s="33"/>
      <c r="F124" s="33"/>
      <c r="G124" s="33"/>
      <c r="H124" s="33">
        <v>19.79</v>
      </c>
      <c r="I124" s="33"/>
      <c r="J124" s="2">
        <v>19.79</v>
      </c>
      <c r="K124" s="33">
        <v>19.79</v>
      </c>
      <c r="L124" s="33"/>
      <c r="M124" s="33"/>
    </row>
    <row r="125" spans="1:13" x14ac:dyDescent="0.3">
      <c r="A125" s="33">
        <v>15</v>
      </c>
      <c r="B125" s="33" t="s">
        <v>1873</v>
      </c>
      <c r="C125" s="34" t="s">
        <v>1966</v>
      </c>
      <c r="D125" s="33" t="s">
        <v>1967</v>
      </c>
      <c r="E125" s="33"/>
      <c r="F125" s="33"/>
      <c r="G125" s="33"/>
      <c r="H125" s="33">
        <v>19.87</v>
      </c>
      <c r="I125" s="33"/>
      <c r="J125" s="2">
        <v>19.87</v>
      </c>
      <c r="K125" s="33">
        <v>19.87</v>
      </c>
      <c r="L125" s="33"/>
      <c r="M125" s="33"/>
    </row>
    <row r="126" spans="1:13" x14ac:dyDescent="0.3">
      <c r="A126" s="33">
        <v>16</v>
      </c>
      <c r="B126" s="33" t="s">
        <v>1873</v>
      </c>
      <c r="C126" s="34" t="s">
        <v>1968</v>
      </c>
      <c r="D126" s="33" t="s">
        <v>1967</v>
      </c>
      <c r="E126" s="33"/>
      <c r="F126" s="33"/>
      <c r="G126" s="33"/>
      <c r="H126" s="33">
        <v>16.8</v>
      </c>
      <c r="I126" s="33"/>
      <c r="J126" s="2">
        <v>16.8</v>
      </c>
      <c r="K126" s="33">
        <v>16.8</v>
      </c>
      <c r="L126" s="33"/>
      <c r="M126" s="33"/>
    </row>
    <row r="127" spans="1:13" x14ac:dyDescent="0.3">
      <c r="A127" s="33">
        <v>17</v>
      </c>
      <c r="B127" s="33" t="s">
        <v>1873</v>
      </c>
      <c r="C127" s="34" t="s">
        <v>1969</v>
      </c>
      <c r="D127" s="33" t="s">
        <v>1970</v>
      </c>
      <c r="E127" s="33"/>
      <c r="F127" s="33"/>
      <c r="G127" s="33"/>
      <c r="H127" s="33">
        <v>13.9</v>
      </c>
      <c r="I127" s="33"/>
      <c r="J127" s="2">
        <v>13.9</v>
      </c>
      <c r="K127" s="33">
        <v>13.9</v>
      </c>
      <c r="L127" s="33"/>
      <c r="M127" s="33"/>
    </row>
    <row r="128" spans="1:13" x14ac:dyDescent="0.3">
      <c r="A128" s="33">
        <v>18</v>
      </c>
      <c r="B128" s="33" t="s">
        <v>1873</v>
      </c>
      <c r="C128" s="34" t="s">
        <v>1971</v>
      </c>
      <c r="D128" s="33" t="s">
        <v>1972</v>
      </c>
      <c r="E128" s="33"/>
      <c r="F128" s="33"/>
      <c r="G128" s="33"/>
      <c r="H128" s="33">
        <v>22.92</v>
      </c>
      <c r="I128" s="33"/>
      <c r="J128" s="2">
        <v>22.92</v>
      </c>
      <c r="K128" s="33">
        <v>22.92</v>
      </c>
      <c r="L128" s="33"/>
      <c r="M128" s="33"/>
    </row>
    <row r="129" spans="1:13" x14ac:dyDescent="0.3">
      <c r="A129" s="33">
        <v>19</v>
      </c>
      <c r="B129" s="33" t="s">
        <v>1873</v>
      </c>
      <c r="C129" s="34" t="s">
        <v>1973</v>
      </c>
      <c r="D129" s="33" t="s">
        <v>1974</v>
      </c>
      <c r="E129" s="33"/>
      <c r="F129" s="33"/>
      <c r="G129" s="33"/>
      <c r="H129" s="33">
        <v>23.19</v>
      </c>
      <c r="I129" s="33"/>
      <c r="J129" s="2">
        <v>23.19</v>
      </c>
      <c r="K129" s="33">
        <v>23.19</v>
      </c>
      <c r="L129" s="33"/>
      <c r="M129" s="33"/>
    </row>
    <row r="130" spans="1:13" x14ac:dyDescent="0.3">
      <c r="A130" s="33">
        <v>20</v>
      </c>
      <c r="B130" s="33" t="s">
        <v>1873</v>
      </c>
      <c r="C130" s="34" t="s">
        <v>1975</v>
      </c>
      <c r="D130" s="33" t="s">
        <v>1535</v>
      </c>
      <c r="E130" s="33"/>
      <c r="F130" s="33"/>
      <c r="G130" s="33"/>
      <c r="H130" s="33">
        <v>12.06</v>
      </c>
      <c r="I130" s="33"/>
      <c r="J130" s="2">
        <v>12.06</v>
      </c>
      <c r="K130" s="33">
        <v>12.06</v>
      </c>
      <c r="L130" s="33"/>
      <c r="M130" s="33"/>
    </row>
    <row r="131" spans="1:13" x14ac:dyDescent="0.3">
      <c r="A131" s="33">
        <v>21</v>
      </c>
      <c r="B131" s="33" t="s">
        <v>1873</v>
      </c>
      <c r="C131" s="34" t="s">
        <v>965</v>
      </c>
      <c r="D131" s="33" t="s">
        <v>261</v>
      </c>
      <c r="E131" s="33">
        <v>134.31</v>
      </c>
      <c r="F131" s="33"/>
      <c r="G131" s="33"/>
      <c r="H131" s="33"/>
      <c r="I131" s="33"/>
      <c r="J131" s="2">
        <v>134.31</v>
      </c>
      <c r="K131" s="33">
        <v>134.31</v>
      </c>
      <c r="L131" s="33"/>
      <c r="M131" s="33"/>
    </row>
    <row r="132" spans="1:13" x14ac:dyDescent="0.3">
      <c r="A132" s="33">
        <v>22</v>
      </c>
      <c r="B132" s="33" t="s">
        <v>1874</v>
      </c>
      <c r="C132" s="34" t="s">
        <v>1976</v>
      </c>
      <c r="D132" s="33" t="s">
        <v>1977</v>
      </c>
      <c r="E132" s="33"/>
      <c r="F132" s="33">
        <v>81.02</v>
      </c>
      <c r="G132" s="33"/>
      <c r="H132" s="33"/>
      <c r="I132" s="33"/>
      <c r="J132" s="2">
        <v>81.02</v>
      </c>
      <c r="K132" s="33">
        <v>81.02</v>
      </c>
      <c r="L132" s="33"/>
      <c r="M132" s="33"/>
    </row>
    <row r="133" spans="1:13" x14ac:dyDescent="0.3">
      <c r="A133" s="33">
        <v>23</v>
      </c>
      <c r="B133" s="33" t="s">
        <v>1874</v>
      </c>
      <c r="C133" s="34" t="s">
        <v>1978</v>
      </c>
      <c r="D133" s="33" t="s">
        <v>35</v>
      </c>
      <c r="E133" s="33">
        <v>9.4700000000000006</v>
      </c>
      <c r="F133" s="33"/>
      <c r="G133" s="33"/>
      <c r="H133" s="33"/>
      <c r="I133" s="33"/>
      <c r="J133" s="2">
        <v>9.4700000000000006</v>
      </c>
      <c r="K133" s="33">
        <v>9.4700000000000006</v>
      </c>
      <c r="L133" s="33"/>
      <c r="M133" s="33"/>
    </row>
    <row r="134" spans="1:13" x14ac:dyDescent="0.3">
      <c r="A134" s="33">
        <v>24</v>
      </c>
      <c r="B134" s="33" t="s">
        <v>1874</v>
      </c>
      <c r="C134" s="34" t="s">
        <v>1979</v>
      </c>
      <c r="D134" s="33" t="s">
        <v>1980</v>
      </c>
      <c r="E134" s="33"/>
      <c r="F134" s="33"/>
      <c r="G134" s="33"/>
      <c r="H134" s="33">
        <v>18.55</v>
      </c>
      <c r="I134" s="33"/>
      <c r="J134" s="2">
        <v>18.55</v>
      </c>
      <c r="K134" s="33">
        <v>18.55</v>
      </c>
      <c r="L134" s="33"/>
      <c r="M134" s="33"/>
    </row>
    <row r="135" spans="1:13" x14ac:dyDescent="0.3">
      <c r="A135" s="33">
        <v>25</v>
      </c>
      <c r="B135" s="33" t="s">
        <v>1874</v>
      </c>
      <c r="C135" s="34" t="s">
        <v>1981</v>
      </c>
      <c r="D135" s="33" t="s">
        <v>285</v>
      </c>
      <c r="E135" s="33"/>
      <c r="F135" s="33"/>
      <c r="G135" s="33">
        <v>7.81</v>
      </c>
      <c r="H135" s="33"/>
      <c r="I135" s="33"/>
      <c r="J135" s="2">
        <v>7.81</v>
      </c>
      <c r="K135" s="33">
        <v>7.81</v>
      </c>
      <c r="L135" s="33"/>
      <c r="M135" s="33"/>
    </row>
    <row r="136" spans="1:13" x14ac:dyDescent="0.3">
      <c r="A136" s="33">
        <v>26</v>
      </c>
      <c r="B136" s="33" t="s">
        <v>1874</v>
      </c>
      <c r="C136" s="34" t="s">
        <v>1982</v>
      </c>
      <c r="D136" s="33" t="s">
        <v>1983</v>
      </c>
      <c r="E136" s="33"/>
      <c r="F136" s="33"/>
      <c r="G136" s="33"/>
      <c r="H136" s="33">
        <v>25.88</v>
      </c>
      <c r="I136" s="33"/>
      <c r="J136" s="2">
        <v>25.88</v>
      </c>
      <c r="K136" s="33">
        <v>25.88</v>
      </c>
      <c r="L136" s="33"/>
      <c r="M136" s="33"/>
    </row>
    <row r="137" spans="1:13" x14ac:dyDescent="0.3">
      <c r="A137" s="33">
        <v>27</v>
      </c>
      <c r="B137" s="33" t="s">
        <v>1874</v>
      </c>
      <c r="C137" s="34" t="s">
        <v>1000</v>
      </c>
      <c r="D137" s="33" t="s">
        <v>1535</v>
      </c>
      <c r="E137" s="33"/>
      <c r="F137" s="33"/>
      <c r="G137" s="33">
        <v>10.96</v>
      </c>
      <c r="H137" s="33"/>
      <c r="I137" s="33"/>
      <c r="J137" s="2">
        <v>10.96</v>
      </c>
      <c r="K137" s="33">
        <v>10.96</v>
      </c>
      <c r="L137" s="33"/>
      <c r="M137" s="33"/>
    </row>
    <row r="138" spans="1:13" x14ac:dyDescent="0.3">
      <c r="A138" s="33">
        <v>28</v>
      </c>
      <c r="B138" s="33" t="s">
        <v>1874</v>
      </c>
      <c r="C138" s="34" t="s">
        <v>1984</v>
      </c>
      <c r="D138" s="33" t="s">
        <v>1985</v>
      </c>
      <c r="E138" s="33"/>
      <c r="F138" s="33"/>
      <c r="G138" s="33"/>
      <c r="H138" s="33">
        <v>21</v>
      </c>
      <c r="I138" s="33"/>
      <c r="J138" s="2">
        <v>21</v>
      </c>
      <c r="K138" s="33">
        <v>21</v>
      </c>
      <c r="L138" s="33"/>
      <c r="M138" s="33"/>
    </row>
    <row r="139" spans="1:13" x14ac:dyDescent="0.3">
      <c r="A139" s="33">
        <v>29</v>
      </c>
      <c r="B139" s="33" t="s">
        <v>1874</v>
      </c>
      <c r="C139" s="34" t="s">
        <v>1010</v>
      </c>
      <c r="D139" s="33" t="s">
        <v>1985</v>
      </c>
      <c r="E139" s="33"/>
      <c r="F139" s="33"/>
      <c r="G139" s="33"/>
      <c r="H139" s="33">
        <v>21</v>
      </c>
      <c r="I139" s="33"/>
      <c r="J139" s="2">
        <v>21</v>
      </c>
      <c r="K139" s="33">
        <v>21</v>
      </c>
      <c r="L139" s="33"/>
      <c r="M139" s="33"/>
    </row>
    <row r="140" spans="1:13" x14ac:dyDescent="0.3">
      <c r="A140" s="33">
        <v>30</v>
      </c>
      <c r="B140" s="33" t="s">
        <v>1874</v>
      </c>
      <c r="C140" s="34" t="s">
        <v>1986</v>
      </c>
      <c r="D140" s="33" t="s">
        <v>1260</v>
      </c>
      <c r="E140" s="33"/>
      <c r="F140" s="33"/>
      <c r="G140" s="33"/>
      <c r="H140" s="33"/>
      <c r="I140" s="33">
        <v>10.96</v>
      </c>
      <c r="J140" s="2">
        <v>10.96</v>
      </c>
      <c r="K140" s="33">
        <v>10.96</v>
      </c>
      <c r="L140" s="33"/>
      <c r="M140" s="33"/>
    </row>
    <row r="141" spans="1:13" x14ac:dyDescent="0.3">
      <c r="A141" s="33">
        <v>31</v>
      </c>
      <c r="B141" s="33" t="s">
        <v>1874</v>
      </c>
      <c r="C141" s="34" t="s">
        <v>1987</v>
      </c>
      <c r="D141" s="33" t="s">
        <v>1988</v>
      </c>
      <c r="E141" s="33"/>
      <c r="F141" s="33"/>
      <c r="G141" s="33"/>
      <c r="H141" s="33">
        <v>48.9</v>
      </c>
      <c r="I141" s="33"/>
      <c r="J141" s="2">
        <v>48.9</v>
      </c>
      <c r="K141" s="33">
        <v>48.9</v>
      </c>
      <c r="L141" s="33"/>
      <c r="M141" s="33"/>
    </row>
    <row r="142" spans="1:13" x14ac:dyDescent="0.3">
      <c r="A142" s="33">
        <v>32</v>
      </c>
      <c r="B142" s="33" t="s">
        <v>1874</v>
      </c>
      <c r="C142" s="34" t="s">
        <v>1989</v>
      </c>
      <c r="D142" s="33" t="s">
        <v>1990</v>
      </c>
      <c r="E142" s="33"/>
      <c r="F142" s="33"/>
      <c r="G142" s="33"/>
      <c r="H142" s="33">
        <v>50.25</v>
      </c>
      <c r="I142" s="33"/>
      <c r="J142" s="2">
        <v>50.25</v>
      </c>
      <c r="K142" s="33">
        <v>50.25</v>
      </c>
      <c r="L142" s="33"/>
      <c r="M142" s="33"/>
    </row>
    <row r="143" spans="1:13" x14ac:dyDescent="0.3">
      <c r="A143" s="33">
        <v>33</v>
      </c>
      <c r="B143" s="33" t="s">
        <v>1874</v>
      </c>
      <c r="C143" s="34" t="s">
        <v>1991</v>
      </c>
      <c r="D143" s="33" t="s">
        <v>271</v>
      </c>
      <c r="E143" s="33">
        <v>21.38</v>
      </c>
      <c r="F143" s="33"/>
      <c r="G143" s="33"/>
      <c r="H143" s="33"/>
      <c r="I143" s="33"/>
      <c r="J143" s="2">
        <v>21.38</v>
      </c>
      <c r="K143" s="33">
        <v>21.38</v>
      </c>
      <c r="L143" s="33"/>
      <c r="M143" s="33"/>
    </row>
    <row r="144" spans="1:13" x14ac:dyDescent="0.3">
      <c r="A144" s="33">
        <v>34</v>
      </c>
      <c r="B144" s="33" t="s">
        <v>1874</v>
      </c>
      <c r="C144" s="34" t="s">
        <v>1009</v>
      </c>
      <c r="D144" s="33" t="s">
        <v>669</v>
      </c>
      <c r="E144" s="33"/>
      <c r="F144" s="33"/>
      <c r="G144" s="33"/>
      <c r="H144" s="33"/>
      <c r="I144" s="33">
        <v>7.65</v>
      </c>
      <c r="J144" s="2">
        <v>7.65</v>
      </c>
      <c r="K144" s="33">
        <v>7.65</v>
      </c>
      <c r="L144" s="33"/>
      <c r="M144" s="33"/>
    </row>
    <row r="145" spans="1:13" x14ac:dyDescent="0.3">
      <c r="A145" s="33">
        <v>35</v>
      </c>
      <c r="B145" s="33" t="s">
        <v>1874</v>
      </c>
      <c r="C145" s="34" t="s">
        <v>1004</v>
      </c>
      <c r="D145" s="33" t="s">
        <v>348</v>
      </c>
      <c r="E145" s="33"/>
      <c r="F145" s="33"/>
      <c r="G145" s="33">
        <v>7.17</v>
      </c>
      <c r="H145" s="33"/>
      <c r="I145" s="33"/>
      <c r="J145" s="2">
        <v>7.17</v>
      </c>
      <c r="K145" s="33">
        <v>7.17</v>
      </c>
      <c r="L145" s="33"/>
      <c r="M145" s="33"/>
    </row>
    <row r="146" spans="1:13" x14ac:dyDescent="0.3">
      <c r="A146" s="33">
        <v>36</v>
      </c>
      <c r="B146" s="33" t="s">
        <v>1874</v>
      </c>
      <c r="C146" s="34" t="s">
        <v>1992</v>
      </c>
      <c r="D146" s="33" t="s">
        <v>1993</v>
      </c>
      <c r="E146" s="33"/>
      <c r="F146" s="33"/>
      <c r="G146" s="33"/>
      <c r="H146" s="33">
        <v>41.68</v>
      </c>
      <c r="I146" s="33"/>
      <c r="J146" s="2">
        <v>41.68</v>
      </c>
      <c r="K146" s="33">
        <v>41.68</v>
      </c>
      <c r="L146" s="33"/>
      <c r="M146" s="33"/>
    </row>
    <row r="147" spans="1:13" x14ac:dyDescent="0.3">
      <c r="A147" s="33">
        <v>37</v>
      </c>
      <c r="B147" s="33" t="s">
        <v>1874</v>
      </c>
      <c r="C147" s="34" t="s">
        <v>1994</v>
      </c>
      <c r="D147" s="33" t="s">
        <v>1774</v>
      </c>
      <c r="E147" s="33"/>
      <c r="F147" s="33"/>
      <c r="G147" s="33"/>
      <c r="H147" s="33">
        <v>23.85</v>
      </c>
      <c r="I147" s="33"/>
      <c r="J147" s="2">
        <v>23.85</v>
      </c>
      <c r="K147" s="33">
        <v>23.85</v>
      </c>
      <c r="L147" s="33"/>
      <c r="M147" s="33"/>
    </row>
    <row r="148" spans="1:13" x14ac:dyDescent="0.3">
      <c r="A148" s="33">
        <v>38</v>
      </c>
      <c r="B148" s="33" t="s">
        <v>1874</v>
      </c>
      <c r="C148" s="34" t="s">
        <v>1995</v>
      </c>
      <c r="D148" s="33" t="s">
        <v>1972</v>
      </c>
      <c r="E148" s="33"/>
      <c r="F148" s="33"/>
      <c r="G148" s="33"/>
      <c r="H148" s="33">
        <v>23.76</v>
      </c>
      <c r="I148" s="33"/>
      <c r="J148" s="2">
        <v>23.76</v>
      </c>
      <c r="K148" s="33">
        <v>23.76</v>
      </c>
      <c r="L148" s="33"/>
      <c r="M148" s="33"/>
    </row>
    <row r="149" spans="1:13" x14ac:dyDescent="0.3">
      <c r="A149" s="33">
        <v>39</v>
      </c>
      <c r="B149" s="33" t="s">
        <v>1874</v>
      </c>
      <c r="C149" s="34" t="s">
        <v>1996</v>
      </c>
      <c r="D149" s="33" t="s">
        <v>1774</v>
      </c>
      <c r="E149" s="33"/>
      <c r="F149" s="33"/>
      <c r="G149" s="33"/>
      <c r="H149" s="33">
        <v>25.51</v>
      </c>
      <c r="I149" s="33"/>
      <c r="J149" s="2">
        <v>25.51</v>
      </c>
      <c r="K149" s="33">
        <v>25.51</v>
      </c>
      <c r="L149" s="33"/>
      <c r="M149" s="33"/>
    </row>
    <row r="150" spans="1:13" x14ac:dyDescent="0.3">
      <c r="A150" s="33">
        <v>40</v>
      </c>
      <c r="B150" s="33" t="s">
        <v>1874</v>
      </c>
      <c r="C150" s="34" t="s">
        <v>1005</v>
      </c>
      <c r="D150" s="33" t="s">
        <v>219</v>
      </c>
      <c r="E150" s="33"/>
      <c r="F150" s="33"/>
      <c r="G150" s="33"/>
      <c r="H150" s="33">
        <v>22.52</v>
      </c>
      <c r="I150" s="33"/>
      <c r="J150" s="2">
        <v>22.52</v>
      </c>
      <c r="K150" s="33"/>
      <c r="L150" s="33"/>
      <c r="M150" s="33">
        <v>22.52</v>
      </c>
    </row>
    <row r="151" spans="1:13" x14ac:dyDescent="0.3">
      <c r="A151" s="33">
        <v>41</v>
      </c>
      <c r="B151" s="33" t="s">
        <v>1874</v>
      </c>
      <c r="C151" s="34" t="s">
        <v>1997</v>
      </c>
      <c r="D151" s="33" t="s">
        <v>217</v>
      </c>
      <c r="E151" s="33"/>
      <c r="F151" s="33"/>
      <c r="G151" s="33"/>
      <c r="H151" s="33">
        <v>19.78</v>
      </c>
      <c r="I151" s="33"/>
      <c r="J151" s="2">
        <v>19.78</v>
      </c>
      <c r="K151" s="33"/>
      <c r="L151" s="33"/>
      <c r="M151" s="33">
        <v>19.78</v>
      </c>
    </row>
    <row r="152" spans="1:13" x14ac:dyDescent="0.3">
      <c r="A152" s="33">
        <v>42</v>
      </c>
      <c r="B152" s="33" t="s">
        <v>1874</v>
      </c>
      <c r="C152" s="34" t="s">
        <v>1998</v>
      </c>
      <c r="D152" s="33" t="s">
        <v>1972</v>
      </c>
      <c r="E152" s="33"/>
      <c r="F152" s="33"/>
      <c r="G152" s="33"/>
      <c r="H152" s="33">
        <v>23.19</v>
      </c>
      <c r="I152" s="33"/>
      <c r="J152" s="2">
        <v>23.19</v>
      </c>
      <c r="K152" s="33">
        <v>23.19</v>
      </c>
      <c r="L152" s="33"/>
      <c r="M152" s="33"/>
    </row>
    <row r="153" spans="1:13" x14ac:dyDescent="0.3">
      <c r="A153" s="33">
        <v>43</v>
      </c>
      <c r="B153" s="33" t="s">
        <v>1874</v>
      </c>
      <c r="C153" s="34" t="s">
        <v>1999</v>
      </c>
      <c r="D153" s="33" t="s">
        <v>2000</v>
      </c>
      <c r="E153" s="33"/>
      <c r="F153" s="33"/>
      <c r="G153" s="33"/>
      <c r="H153" s="33">
        <v>23.1</v>
      </c>
      <c r="I153" s="33"/>
      <c r="J153" s="2">
        <v>23.1</v>
      </c>
      <c r="K153" s="33">
        <v>23.1</v>
      </c>
      <c r="L153" s="33"/>
      <c r="M153" s="33"/>
    </row>
    <row r="154" spans="1:13" x14ac:dyDescent="0.3">
      <c r="A154" s="33">
        <v>44</v>
      </c>
      <c r="B154" s="33" t="s">
        <v>1874</v>
      </c>
      <c r="C154" s="34" t="s">
        <v>2001</v>
      </c>
      <c r="D154" s="33" t="s">
        <v>1395</v>
      </c>
      <c r="E154" s="33"/>
      <c r="F154" s="33"/>
      <c r="G154" s="33">
        <v>17.690000000000001</v>
      </c>
      <c r="H154" s="33"/>
      <c r="I154" s="33"/>
      <c r="J154" s="2">
        <v>17.690000000000001</v>
      </c>
      <c r="K154" s="33">
        <v>17.690000000000001</v>
      </c>
      <c r="L154" s="33"/>
      <c r="M154" s="33"/>
    </row>
    <row r="155" spans="1:13" x14ac:dyDescent="0.3">
      <c r="A155" s="33">
        <v>45</v>
      </c>
      <c r="B155" s="33" t="s">
        <v>597</v>
      </c>
      <c r="C155" s="34" t="s">
        <v>2002</v>
      </c>
      <c r="D155" s="33" t="s">
        <v>661</v>
      </c>
      <c r="E155" s="33"/>
      <c r="F155" s="33"/>
      <c r="G155" s="33"/>
      <c r="H155" s="33"/>
      <c r="I155" s="33">
        <v>7.27</v>
      </c>
      <c r="J155" s="2">
        <v>7.27</v>
      </c>
      <c r="K155" s="33">
        <v>7.27</v>
      </c>
      <c r="L155" s="33"/>
      <c r="M155" s="33"/>
    </row>
    <row r="156" spans="1:13" x14ac:dyDescent="0.3">
      <c r="A156" s="33">
        <v>46</v>
      </c>
      <c r="B156" s="33" t="s">
        <v>597</v>
      </c>
      <c r="C156" s="34" t="s">
        <v>2003</v>
      </c>
      <c r="D156" s="33" t="s">
        <v>502</v>
      </c>
      <c r="E156" s="33"/>
      <c r="F156" s="33"/>
      <c r="G156" s="33"/>
      <c r="H156" s="33"/>
      <c r="I156" s="33">
        <v>3.81</v>
      </c>
      <c r="J156" s="2">
        <v>3.81</v>
      </c>
      <c r="K156" s="33">
        <v>3.81</v>
      </c>
      <c r="L156" s="33"/>
      <c r="M156" s="33"/>
    </row>
    <row r="157" spans="1:13" x14ac:dyDescent="0.3">
      <c r="A157" s="33">
        <v>47</v>
      </c>
      <c r="B157" s="33" t="s">
        <v>597</v>
      </c>
      <c r="C157" s="34" t="s">
        <v>1007</v>
      </c>
      <c r="D157" s="33" t="s">
        <v>659</v>
      </c>
      <c r="E157" s="33"/>
      <c r="F157" s="33"/>
      <c r="G157" s="33"/>
      <c r="H157" s="33"/>
      <c r="I157" s="33">
        <v>15.16</v>
      </c>
      <c r="J157" s="2">
        <v>15.16</v>
      </c>
      <c r="K157" s="33">
        <v>15.16</v>
      </c>
      <c r="L157" s="33"/>
      <c r="M157" s="33"/>
    </row>
    <row r="158" spans="1:13" x14ac:dyDescent="0.3">
      <c r="A158" s="33">
        <v>48</v>
      </c>
      <c r="B158" s="10" t="s">
        <v>1953</v>
      </c>
      <c r="C158" s="34" t="s">
        <v>1006</v>
      </c>
      <c r="D158" s="33" t="s">
        <v>23</v>
      </c>
      <c r="E158" s="33"/>
      <c r="F158" s="33"/>
      <c r="G158" s="33">
        <v>26.01</v>
      </c>
      <c r="H158" s="33"/>
      <c r="I158" s="33"/>
      <c r="J158" s="2">
        <v>26.01</v>
      </c>
      <c r="K158" s="33">
        <v>26.01</v>
      </c>
      <c r="L158" s="33"/>
      <c r="M158" s="33"/>
    </row>
    <row r="159" spans="1:13" x14ac:dyDescent="0.3">
      <c r="C159" s="147" t="s">
        <v>600</v>
      </c>
      <c r="E159" s="33">
        <f t="shared" ref="E159:K159" si="1">SUM(E111:E158)</f>
        <v>420.89</v>
      </c>
      <c r="F159" s="33">
        <f t="shared" si="1"/>
        <v>81.02</v>
      </c>
      <c r="G159" s="33">
        <f t="shared" si="1"/>
        <v>116.26000000000002</v>
      </c>
      <c r="H159" s="33">
        <f t="shared" si="1"/>
        <v>635.33000000000004</v>
      </c>
      <c r="I159" s="33">
        <f t="shared" si="1"/>
        <v>52.239999999999995</v>
      </c>
      <c r="J159" s="149">
        <f t="shared" si="1"/>
        <v>1305.74</v>
      </c>
      <c r="K159" s="33">
        <f t="shared" si="1"/>
        <v>1240.0999999999997</v>
      </c>
      <c r="L159" s="33"/>
      <c r="M159" s="33">
        <f>SUM(M111:M158)</f>
        <v>65.64</v>
      </c>
    </row>
    <row r="160" spans="1:13" x14ac:dyDescent="0.3">
      <c r="J160" s="128"/>
    </row>
    <row r="161" spans="1:13" x14ac:dyDescent="0.3">
      <c r="J161" s="128"/>
    </row>
    <row r="162" spans="1:13" x14ac:dyDescent="0.3">
      <c r="J162" s="128"/>
    </row>
    <row r="163" spans="1:13" ht="57.6" x14ac:dyDescent="0.3">
      <c r="A163" s="47" t="s">
        <v>0</v>
      </c>
      <c r="B163" s="47" t="s">
        <v>593</v>
      </c>
      <c r="C163" s="47" t="s">
        <v>594</v>
      </c>
      <c r="D163" s="47" t="s">
        <v>2086</v>
      </c>
      <c r="E163" s="39" t="s">
        <v>1854</v>
      </c>
      <c r="F163" s="39" t="s">
        <v>1855</v>
      </c>
      <c r="G163" s="39" t="s">
        <v>714</v>
      </c>
      <c r="H163" s="39" t="s">
        <v>1856</v>
      </c>
      <c r="I163" s="39" t="s">
        <v>711</v>
      </c>
      <c r="J163" s="40" t="s">
        <v>2960</v>
      </c>
      <c r="K163" s="39" t="s">
        <v>1229</v>
      </c>
      <c r="L163" s="39" t="s">
        <v>1852</v>
      </c>
      <c r="M163" s="39" t="s">
        <v>1853</v>
      </c>
    </row>
    <row r="164" spans="1:13" x14ac:dyDescent="0.3">
      <c r="A164" s="33">
        <v>1</v>
      </c>
      <c r="B164" s="33" t="s">
        <v>1873</v>
      </c>
      <c r="C164" s="34" t="s">
        <v>2004</v>
      </c>
      <c r="D164" s="33" t="s">
        <v>271</v>
      </c>
      <c r="E164" s="33">
        <v>46.74</v>
      </c>
      <c r="F164" s="33"/>
      <c r="G164" s="33"/>
      <c r="H164" s="33"/>
      <c r="I164" s="33"/>
      <c r="J164" s="2">
        <v>46.74</v>
      </c>
      <c r="K164" s="33">
        <v>46.74</v>
      </c>
      <c r="L164" s="33"/>
      <c r="M164" s="33"/>
    </row>
    <row r="165" spans="1:13" x14ac:dyDescent="0.3">
      <c r="A165" s="33">
        <v>2</v>
      </c>
      <c r="B165" s="33" t="s">
        <v>1873</v>
      </c>
      <c r="C165" s="34" t="s">
        <v>2005</v>
      </c>
      <c r="D165" s="33" t="s">
        <v>342</v>
      </c>
      <c r="E165" s="33">
        <v>97.12</v>
      </c>
      <c r="F165" s="33"/>
      <c r="G165" s="33"/>
      <c r="H165" s="33"/>
      <c r="I165" s="33"/>
      <c r="J165" s="2">
        <v>97.12</v>
      </c>
      <c r="K165" s="33">
        <v>97.12</v>
      </c>
      <c r="L165" s="33"/>
      <c r="M165" s="33"/>
    </row>
    <row r="166" spans="1:13" x14ac:dyDescent="0.3">
      <c r="A166" s="33">
        <v>3</v>
      </c>
      <c r="B166" s="33" t="s">
        <v>1873</v>
      </c>
      <c r="C166" s="34" t="s">
        <v>968</v>
      </c>
      <c r="D166" s="33" t="s">
        <v>261</v>
      </c>
      <c r="E166" s="33">
        <v>75.98</v>
      </c>
      <c r="F166" s="33"/>
      <c r="G166" s="33"/>
      <c r="H166" s="33"/>
      <c r="I166" s="33"/>
      <c r="J166" s="2">
        <v>75.98</v>
      </c>
      <c r="K166" s="33">
        <v>75.98</v>
      </c>
      <c r="L166" s="33"/>
      <c r="M166" s="33"/>
    </row>
    <row r="167" spans="1:13" x14ac:dyDescent="0.3">
      <c r="A167" s="33">
        <v>4</v>
      </c>
      <c r="B167" s="33" t="s">
        <v>1873</v>
      </c>
      <c r="C167" s="34" t="s">
        <v>2006</v>
      </c>
      <c r="D167" s="33" t="s">
        <v>2007</v>
      </c>
      <c r="E167" s="33"/>
      <c r="F167" s="33"/>
      <c r="G167" s="33"/>
      <c r="H167" s="33">
        <v>39.729999999999997</v>
      </c>
      <c r="I167" s="33"/>
      <c r="J167" s="2">
        <v>39.729999999999997</v>
      </c>
      <c r="K167" s="33">
        <v>39.729999999999997</v>
      </c>
      <c r="L167" s="33"/>
      <c r="M167" s="33"/>
    </row>
    <row r="168" spans="1:13" x14ac:dyDescent="0.3">
      <c r="A168" s="33">
        <v>5</v>
      </c>
      <c r="B168" s="33" t="s">
        <v>1873</v>
      </c>
      <c r="C168" s="34" t="s">
        <v>2008</v>
      </c>
      <c r="D168" s="33" t="s">
        <v>2009</v>
      </c>
      <c r="E168" s="33"/>
      <c r="F168" s="33"/>
      <c r="G168" s="33"/>
      <c r="H168" s="33">
        <v>16.22</v>
      </c>
      <c r="I168" s="33"/>
      <c r="J168" s="2">
        <v>16.22</v>
      </c>
      <c r="K168" s="33">
        <v>16.22</v>
      </c>
      <c r="L168" s="33"/>
      <c r="M168" s="33"/>
    </row>
    <row r="169" spans="1:13" x14ac:dyDescent="0.3">
      <c r="A169" s="33">
        <v>6</v>
      </c>
      <c r="B169" s="33" t="s">
        <v>1873</v>
      </c>
      <c r="C169" s="34" t="s">
        <v>1081</v>
      </c>
      <c r="D169" s="33" t="s">
        <v>2010</v>
      </c>
      <c r="E169" s="33"/>
      <c r="F169" s="33"/>
      <c r="G169" s="33"/>
      <c r="H169" s="33">
        <v>20.18</v>
      </c>
      <c r="I169" s="33"/>
      <c r="J169" s="2">
        <v>20.18</v>
      </c>
      <c r="K169" s="33">
        <v>20.18</v>
      </c>
      <c r="L169" s="33"/>
      <c r="M169" s="33"/>
    </row>
    <row r="170" spans="1:13" x14ac:dyDescent="0.3">
      <c r="A170" s="33">
        <v>7</v>
      </c>
      <c r="B170" s="10" t="s">
        <v>1953</v>
      </c>
      <c r="C170" s="34" t="s">
        <v>1082</v>
      </c>
      <c r="D170" s="33" t="s">
        <v>64</v>
      </c>
      <c r="E170" s="33">
        <v>3.75</v>
      </c>
      <c r="F170" s="33"/>
      <c r="G170" s="33"/>
      <c r="H170" s="33"/>
      <c r="I170" s="33"/>
      <c r="J170" s="2">
        <v>3.75</v>
      </c>
      <c r="K170" s="33">
        <v>3.75</v>
      </c>
      <c r="L170" s="33"/>
      <c r="M170" s="33"/>
    </row>
    <row r="171" spans="1:13" x14ac:dyDescent="0.3">
      <c r="A171" s="33">
        <v>8</v>
      </c>
      <c r="B171" s="33" t="s">
        <v>1873</v>
      </c>
      <c r="C171" s="34" t="s">
        <v>2011</v>
      </c>
      <c r="D171" s="33" t="s">
        <v>2012</v>
      </c>
      <c r="E171" s="33"/>
      <c r="F171" s="33"/>
      <c r="G171" s="33"/>
      <c r="H171" s="33">
        <v>20.52</v>
      </c>
      <c r="I171" s="33"/>
      <c r="J171" s="2">
        <v>20.52</v>
      </c>
      <c r="K171" s="33">
        <v>20.52</v>
      </c>
      <c r="L171" s="33"/>
      <c r="M171" s="33"/>
    </row>
    <row r="172" spans="1:13" x14ac:dyDescent="0.3">
      <c r="A172" s="33">
        <v>9</v>
      </c>
      <c r="B172" s="33" t="s">
        <v>1873</v>
      </c>
      <c r="C172" s="34" t="s">
        <v>1083</v>
      </c>
      <c r="D172" s="33" t="s">
        <v>2013</v>
      </c>
      <c r="E172" s="33"/>
      <c r="F172" s="33"/>
      <c r="G172" s="33"/>
      <c r="H172" s="33">
        <v>25.22</v>
      </c>
      <c r="I172" s="33"/>
      <c r="J172" s="2">
        <v>25.22</v>
      </c>
      <c r="K172" s="33">
        <v>25.22</v>
      </c>
      <c r="L172" s="33"/>
      <c r="M172" s="33"/>
    </row>
    <row r="173" spans="1:13" x14ac:dyDescent="0.3">
      <c r="A173" s="33">
        <v>10</v>
      </c>
      <c r="B173" s="33" t="s">
        <v>1873</v>
      </c>
      <c r="C173" s="34" t="s">
        <v>1084</v>
      </c>
      <c r="D173" s="33" t="s">
        <v>2014</v>
      </c>
      <c r="E173" s="33"/>
      <c r="F173" s="33"/>
      <c r="G173" s="33"/>
      <c r="H173" s="33">
        <v>21.66</v>
      </c>
      <c r="I173" s="33"/>
      <c r="J173" s="2">
        <v>21.66</v>
      </c>
      <c r="K173" s="33">
        <v>21.66</v>
      </c>
      <c r="L173" s="33"/>
      <c r="M173" s="33"/>
    </row>
    <row r="174" spans="1:13" x14ac:dyDescent="0.3">
      <c r="A174" s="33">
        <v>11</v>
      </c>
      <c r="B174" s="33" t="s">
        <v>1873</v>
      </c>
      <c r="C174" s="34" t="s">
        <v>2015</v>
      </c>
      <c r="D174" s="33" t="s">
        <v>271</v>
      </c>
      <c r="E174" s="33">
        <v>28.54</v>
      </c>
      <c r="F174" s="33"/>
      <c r="G174" s="33"/>
      <c r="H174" s="33"/>
      <c r="I174" s="33"/>
      <c r="J174" s="2">
        <v>28.54</v>
      </c>
      <c r="K174" s="33">
        <v>28.54</v>
      </c>
      <c r="L174" s="33"/>
      <c r="M174" s="33"/>
    </row>
    <row r="175" spans="1:13" x14ac:dyDescent="0.3">
      <c r="A175" s="33">
        <v>12</v>
      </c>
      <c r="B175" s="33" t="s">
        <v>1873</v>
      </c>
      <c r="C175" s="34" t="s">
        <v>2016</v>
      </c>
      <c r="D175" s="33" t="s">
        <v>1535</v>
      </c>
      <c r="E175" s="33"/>
      <c r="F175" s="33"/>
      <c r="G175" s="33">
        <v>18.77</v>
      </c>
      <c r="H175" s="33"/>
      <c r="I175" s="33"/>
      <c r="J175" s="2">
        <v>18.77</v>
      </c>
      <c r="K175" s="33">
        <v>18.77</v>
      </c>
      <c r="L175" s="33"/>
      <c r="M175" s="33"/>
    </row>
    <row r="176" spans="1:13" x14ac:dyDescent="0.3">
      <c r="A176" s="33">
        <v>13</v>
      </c>
      <c r="B176" s="33" t="s">
        <v>1873</v>
      </c>
      <c r="C176" s="34" t="s">
        <v>2017</v>
      </c>
      <c r="D176" s="33" t="s">
        <v>348</v>
      </c>
      <c r="E176" s="33"/>
      <c r="F176" s="33"/>
      <c r="G176" s="33">
        <v>7.81</v>
      </c>
      <c r="H176" s="33"/>
      <c r="I176" s="33"/>
      <c r="J176" s="2">
        <v>7.81</v>
      </c>
      <c r="K176" s="33">
        <v>7.81</v>
      </c>
      <c r="L176" s="33"/>
      <c r="M176" s="33"/>
    </row>
    <row r="177" spans="1:13" x14ac:dyDescent="0.3">
      <c r="A177" s="33">
        <v>14</v>
      </c>
      <c r="B177" s="33" t="s">
        <v>1873</v>
      </c>
      <c r="C177" s="34" t="s">
        <v>2018</v>
      </c>
      <c r="D177" s="33" t="s">
        <v>669</v>
      </c>
      <c r="E177" s="33"/>
      <c r="F177" s="33"/>
      <c r="G177" s="33"/>
      <c r="H177" s="33"/>
      <c r="I177" s="33">
        <v>7.39</v>
      </c>
      <c r="J177" s="2">
        <v>7.39</v>
      </c>
      <c r="K177" s="33">
        <v>7.39</v>
      </c>
      <c r="L177" s="33"/>
      <c r="M177" s="33"/>
    </row>
    <row r="178" spans="1:13" x14ac:dyDescent="0.3">
      <c r="A178" s="33">
        <v>15</v>
      </c>
      <c r="B178" s="33" t="s">
        <v>1873</v>
      </c>
      <c r="C178" s="34" t="s">
        <v>881</v>
      </c>
      <c r="D178" s="33" t="s">
        <v>1993</v>
      </c>
      <c r="E178" s="33"/>
      <c r="F178" s="33"/>
      <c r="G178" s="33"/>
      <c r="H178" s="33">
        <v>20.420000000000002</v>
      </c>
      <c r="I178" s="33"/>
      <c r="J178" s="2">
        <v>20.420000000000002</v>
      </c>
      <c r="K178" s="33">
        <v>20.420000000000002</v>
      </c>
      <c r="L178" s="33"/>
      <c r="M178" s="33"/>
    </row>
    <row r="179" spans="1:13" x14ac:dyDescent="0.3">
      <c r="A179" s="33">
        <v>16</v>
      </c>
      <c r="B179" s="33" t="s">
        <v>1873</v>
      </c>
      <c r="C179" s="34" t="s">
        <v>1080</v>
      </c>
      <c r="D179" s="33" t="s">
        <v>219</v>
      </c>
      <c r="E179" s="33"/>
      <c r="F179" s="33"/>
      <c r="G179" s="33"/>
      <c r="H179" s="33">
        <v>25.84</v>
      </c>
      <c r="I179" s="33"/>
      <c r="J179" s="2">
        <v>25.84</v>
      </c>
      <c r="K179" s="33"/>
      <c r="L179" s="33"/>
      <c r="M179" s="33">
        <v>25.84</v>
      </c>
    </row>
    <row r="180" spans="1:13" x14ac:dyDescent="0.3">
      <c r="A180" s="33">
        <v>17</v>
      </c>
      <c r="B180" s="33" t="s">
        <v>1873</v>
      </c>
      <c r="C180" s="34" t="s">
        <v>2019</v>
      </c>
      <c r="D180" s="33" t="s">
        <v>1774</v>
      </c>
      <c r="E180" s="33"/>
      <c r="F180" s="33"/>
      <c r="G180" s="33"/>
      <c r="H180" s="33">
        <v>19.78</v>
      </c>
      <c r="I180" s="33"/>
      <c r="J180" s="2">
        <v>19.78</v>
      </c>
      <c r="K180" s="33">
        <v>19.78</v>
      </c>
      <c r="L180" s="33"/>
      <c r="M180" s="33"/>
    </row>
    <row r="181" spans="1:13" x14ac:dyDescent="0.3">
      <c r="A181" s="33">
        <v>18</v>
      </c>
      <c r="B181" s="33" t="s">
        <v>1873</v>
      </c>
      <c r="C181" s="34" t="s">
        <v>633</v>
      </c>
      <c r="D181" s="33" t="s">
        <v>1774</v>
      </c>
      <c r="E181" s="33"/>
      <c r="F181" s="33"/>
      <c r="G181" s="33"/>
      <c r="H181" s="33">
        <v>16.190000000000001</v>
      </c>
      <c r="I181" s="33"/>
      <c r="J181" s="2">
        <v>16.190000000000001</v>
      </c>
      <c r="K181" s="33">
        <v>16.190000000000001</v>
      </c>
      <c r="L181" s="33"/>
      <c r="M181" s="33"/>
    </row>
    <row r="182" spans="1:13" x14ac:dyDescent="0.3">
      <c r="A182" s="33">
        <v>19</v>
      </c>
      <c r="B182" s="33" t="s">
        <v>1873</v>
      </c>
      <c r="C182" s="34" t="s">
        <v>978</v>
      </c>
      <c r="D182" s="33" t="s">
        <v>2020</v>
      </c>
      <c r="E182" s="33"/>
      <c r="F182" s="33"/>
      <c r="G182" s="33"/>
      <c r="H182" s="33">
        <v>17.79</v>
      </c>
      <c r="I182" s="33"/>
      <c r="J182" s="2">
        <v>17.79</v>
      </c>
      <c r="K182" s="33">
        <v>17.79</v>
      </c>
      <c r="L182" s="33"/>
      <c r="M182" s="33"/>
    </row>
    <row r="183" spans="1:13" x14ac:dyDescent="0.3">
      <c r="A183" s="33">
        <v>20</v>
      </c>
      <c r="B183" s="33" t="s">
        <v>1873</v>
      </c>
      <c r="C183" s="34" t="s">
        <v>635</v>
      </c>
      <c r="D183" s="33" t="s">
        <v>19</v>
      </c>
      <c r="E183" s="33"/>
      <c r="F183" s="33"/>
      <c r="G183" s="33">
        <v>13.38</v>
      </c>
      <c r="H183" s="33"/>
      <c r="I183" s="33"/>
      <c r="J183" s="2">
        <v>13.38</v>
      </c>
      <c r="K183" s="33">
        <v>13.38</v>
      </c>
      <c r="L183" s="33"/>
      <c r="M183" s="33"/>
    </row>
    <row r="184" spans="1:13" x14ac:dyDescent="0.3">
      <c r="A184" s="33">
        <v>21</v>
      </c>
      <c r="B184" s="10" t="s">
        <v>1953</v>
      </c>
      <c r="C184" s="34" t="s">
        <v>980</v>
      </c>
      <c r="D184" s="33" t="s">
        <v>2021</v>
      </c>
      <c r="E184" s="33"/>
      <c r="F184" s="33"/>
      <c r="G184" s="33">
        <v>18.43</v>
      </c>
      <c r="H184" s="33"/>
      <c r="I184" s="33"/>
      <c r="J184" s="2">
        <v>18.43</v>
      </c>
      <c r="K184" s="33">
        <v>18.43</v>
      </c>
      <c r="L184" s="33"/>
      <c r="M184" s="33"/>
    </row>
    <row r="185" spans="1:13" x14ac:dyDescent="0.3">
      <c r="A185" s="33">
        <v>22</v>
      </c>
      <c r="B185" s="33" t="s">
        <v>2022</v>
      </c>
      <c r="C185" s="34" t="s">
        <v>637</v>
      </c>
      <c r="D185" s="33" t="s">
        <v>1980</v>
      </c>
      <c r="E185" s="33"/>
      <c r="F185" s="33"/>
      <c r="G185" s="33"/>
      <c r="H185" s="33">
        <v>19.78</v>
      </c>
      <c r="I185" s="33"/>
      <c r="J185" s="2">
        <v>19.78</v>
      </c>
      <c r="K185" s="33">
        <v>19.78</v>
      </c>
      <c r="L185" s="33"/>
      <c r="M185" s="33"/>
    </row>
    <row r="186" spans="1:13" x14ac:dyDescent="0.3">
      <c r="A186" s="33">
        <v>23</v>
      </c>
      <c r="B186" s="33" t="s">
        <v>2022</v>
      </c>
      <c r="C186" s="34" t="s">
        <v>2023</v>
      </c>
      <c r="D186" s="33" t="s">
        <v>2024</v>
      </c>
      <c r="E186" s="33"/>
      <c r="F186" s="33">
        <v>60.6</v>
      </c>
      <c r="G186" s="33"/>
      <c r="H186" s="33"/>
      <c r="I186" s="33"/>
      <c r="J186" s="2">
        <v>60.6</v>
      </c>
      <c r="K186" s="33">
        <v>60.6</v>
      </c>
      <c r="L186" s="33"/>
      <c r="M186" s="33"/>
    </row>
    <row r="187" spans="1:13" x14ac:dyDescent="0.3">
      <c r="A187" s="33">
        <v>24</v>
      </c>
      <c r="B187" s="33" t="s">
        <v>2022</v>
      </c>
      <c r="C187" s="34" t="s">
        <v>1130</v>
      </c>
      <c r="D187" s="33" t="s">
        <v>261</v>
      </c>
      <c r="E187" s="33">
        <v>29.88</v>
      </c>
      <c r="F187" s="33"/>
      <c r="G187" s="33"/>
      <c r="H187" s="33"/>
      <c r="I187" s="33"/>
      <c r="J187" s="2">
        <v>29.88</v>
      </c>
      <c r="K187" s="33">
        <v>29.88</v>
      </c>
      <c r="L187" s="33"/>
      <c r="M187" s="33"/>
    </row>
    <row r="188" spans="1:13" x14ac:dyDescent="0.3">
      <c r="A188" s="33">
        <v>25</v>
      </c>
      <c r="B188" s="33" t="s">
        <v>2022</v>
      </c>
      <c r="C188" s="34" t="s">
        <v>1133</v>
      </c>
      <c r="D188" s="33" t="s">
        <v>2025</v>
      </c>
      <c r="E188" s="33"/>
      <c r="F188" s="33">
        <v>60.69</v>
      </c>
      <c r="G188" s="33"/>
      <c r="H188" s="33"/>
      <c r="I188" s="33"/>
      <c r="J188" s="2">
        <v>60.69</v>
      </c>
      <c r="K188" s="33">
        <v>60.69</v>
      </c>
      <c r="L188" s="33"/>
      <c r="M188" s="33"/>
    </row>
    <row r="189" spans="1:13" x14ac:dyDescent="0.3">
      <c r="A189" s="33">
        <v>26</v>
      </c>
      <c r="B189" s="33" t="s">
        <v>2022</v>
      </c>
      <c r="C189" s="34" t="s">
        <v>1129</v>
      </c>
      <c r="D189" s="33" t="s">
        <v>1980</v>
      </c>
      <c r="E189" s="33"/>
      <c r="F189" s="33"/>
      <c r="G189" s="33"/>
      <c r="H189" s="33">
        <v>19.79</v>
      </c>
      <c r="I189" s="33"/>
      <c r="J189" s="2">
        <v>19.79</v>
      </c>
      <c r="K189" s="33">
        <v>19.79</v>
      </c>
      <c r="L189" s="33"/>
      <c r="M189" s="33"/>
    </row>
    <row r="190" spans="1:13" x14ac:dyDescent="0.3">
      <c r="A190" s="33">
        <v>27</v>
      </c>
      <c r="B190" s="33" t="s">
        <v>2022</v>
      </c>
      <c r="C190" s="34" t="s">
        <v>2026</v>
      </c>
      <c r="D190" s="33" t="s">
        <v>261</v>
      </c>
      <c r="E190" s="33">
        <v>103.91</v>
      </c>
      <c r="F190" s="33"/>
      <c r="G190" s="33"/>
      <c r="H190" s="33"/>
      <c r="I190" s="33"/>
      <c r="J190" s="2">
        <v>103.91</v>
      </c>
      <c r="K190" s="33">
        <v>103.91</v>
      </c>
      <c r="L190" s="33"/>
      <c r="M190" s="33"/>
    </row>
    <row r="191" spans="1:13" x14ac:dyDescent="0.3">
      <c r="A191" s="33">
        <v>27</v>
      </c>
      <c r="B191" s="33" t="s">
        <v>2022</v>
      </c>
      <c r="C191" s="34" t="s">
        <v>1105</v>
      </c>
      <c r="D191" s="33" t="s">
        <v>2013</v>
      </c>
      <c r="E191" s="33"/>
      <c r="F191" s="33"/>
      <c r="G191" s="33"/>
      <c r="H191" s="33">
        <v>27.94</v>
      </c>
      <c r="I191" s="33"/>
      <c r="J191" s="2">
        <v>27.94</v>
      </c>
      <c r="K191" s="33">
        <v>27.94</v>
      </c>
      <c r="L191" s="33"/>
      <c r="M191" s="33"/>
    </row>
    <row r="192" spans="1:13" x14ac:dyDescent="0.3">
      <c r="A192" s="33">
        <v>28</v>
      </c>
      <c r="B192" s="33" t="s">
        <v>2022</v>
      </c>
      <c r="C192" s="34" t="s">
        <v>2027</v>
      </c>
      <c r="D192" s="33" t="s">
        <v>2028</v>
      </c>
      <c r="E192" s="33"/>
      <c r="F192" s="33"/>
      <c r="G192" s="33"/>
      <c r="H192" s="33">
        <v>5.8</v>
      </c>
      <c r="I192" s="33"/>
      <c r="J192" s="2">
        <v>5.8</v>
      </c>
      <c r="K192" s="33">
        <v>5.8</v>
      </c>
      <c r="L192" s="33"/>
      <c r="M192" s="33"/>
    </row>
    <row r="193" spans="1:13" x14ac:dyDescent="0.3">
      <c r="A193" s="33">
        <v>29</v>
      </c>
      <c r="B193" s="33" t="s">
        <v>2022</v>
      </c>
      <c r="C193" s="34" t="s">
        <v>1110</v>
      </c>
      <c r="D193" s="33" t="s">
        <v>2029</v>
      </c>
      <c r="E193" s="33"/>
      <c r="F193" s="33"/>
      <c r="G193" s="33"/>
      <c r="H193" s="33">
        <v>25.17</v>
      </c>
      <c r="I193" s="33"/>
      <c r="J193" s="2">
        <v>25.17</v>
      </c>
      <c r="K193" s="33">
        <v>25.17</v>
      </c>
      <c r="L193" s="33"/>
      <c r="M193" s="33"/>
    </row>
    <row r="194" spans="1:13" x14ac:dyDescent="0.3">
      <c r="A194" s="33">
        <v>30</v>
      </c>
      <c r="B194" s="33" t="s">
        <v>2022</v>
      </c>
      <c r="C194" s="34" t="s">
        <v>1111</v>
      </c>
      <c r="D194" s="33" t="s">
        <v>2030</v>
      </c>
      <c r="E194" s="33"/>
      <c r="F194" s="33"/>
      <c r="G194" s="33"/>
      <c r="H194" s="33">
        <v>16.47</v>
      </c>
      <c r="I194" s="33"/>
      <c r="J194" s="2">
        <v>16.47</v>
      </c>
      <c r="K194" s="33">
        <v>16.47</v>
      </c>
      <c r="L194" s="33"/>
      <c r="M194" s="33"/>
    </row>
    <row r="195" spans="1:13" x14ac:dyDescent="0.3">
      <c r="A195" s="33">
        <v>31</v>
      </c>
      <c r="B195" s="33" t="s">
        <v>2022</v>
      </c>
      <c r="C195" s="34" t="s">
        <v>1112</v>
      </c>
      <c r="D195" s="33" t="s">
        <v>2031</v>
      </c>
      <c r="E195" s="33"/>
      <c r="F195" s="33"/>
      <c r="G195" s="33"/>
      <c r="H195" s="33">
        <v>21.27</v>
      </c>
      <c r="I195" s="33"/>
      <c r="J195" s="2">
        <v>21.27</v>
      </c>
      <c r="K195" s="33">
        <v>21.27</v>
      </c>
      <c r="L195" s="33"/>
      <c r="M195" s="33"/>
    </row>
    <row r="196" spans="1:13" x14ac:dyDescent="0.3">
      <c r="A196" s="33">
        <v>32</v>
      </c>
      <c r="B196" s="33" t="s">
        <v>2022</v>
      </c>
      <c r="C196" s="34" t="s">
        <v>1113</v>
      </c>
      <c r="D196" s="33" t="s">
        <v>1959</v>
      </c>
      <c r="E196" s="33"/>
      <c r="F196" s="33"/>
      <c r="G196" s="33"/>
      <c r="H196" s="33">
        <v>18.39</v>
      </c>
      <c r="I196" s="33"/>
      <c r="J196" s="2">
        <v>18.39</v>
      </c>
      <c r="K196" s="33">
        <v>18.39</v>
      </c>
      <c r="L196" s="33"/>
      <c r="M196" s="33"/>
    </row>
    <row r="197" spans="1:13" x14ac:dyDescent="0.3">
      <c r="A197" s="33">
        <v>33</v>
      </c>
      <c r="B197" s="33" t="s">
        <v>2022</v>
      </c>
      <c r="C197" s="34" t="s">
        <v>1114</v>
      </c>
      <c r="D197" s="33" t="s">
        <v>2032</v>
      </c>
      <c r="E197" s="33"/>
      <c r="F197" s="33"/>
      <c r="G197" s="33"/>
      <c r="H197" s="33">
        <v>24.18</v>
      </c>
      <c r="I197" s="33"/>
      <c r="J197" s="2">
        <v>24.18</v>
      </c>
      <c r="K197" s="33">
        <v>24.18</v>
      </c>
      <c r="L197" s="33"/>
      <c r="M197" s="33"/>
    </row>
    <row r="198" spans="1:13" x14ac:dyDescent="0.3">
      <c r="A198" s="33">
        <v>34</v>
      </c>
      <c r="B198" s="33" t="s">
        <v>2022</v>
      </c>
      <c r="C198" s="34" t="s">
        <v>1132</v>
      </c>
      <c r="D198" s="33" t="s">
        <v>271</v>
      </c>
      <c r="E198" s="33">
        <v>21.38</v>
      </c>
      <c r="F198" s="33"/>
      <c r="G198" s="33"/>
      <c r="H198" s="33"/>
      <c r="I198" s="33"/>
      <c r="J198" s="2">
        <v>21.38</v>
      </c>
      <c r="K198" s="33">
        <v>21.38</v>
      </c>
      <c r="L198" s="33"/>
      <c r="M198" s="33"/>
    </row>
    <row r="199" spans="1:13" x14ac:dyDescent="0.3">
      <c r="A199" s="33">
        <v>35</v>
      </c>
      <c r="B199" s="33" t="s">
        <v>2022</v>
      </c>
      <c r="C199" s="34" t="s">
        <v>1109</v>
      </c>
      <c r="D199" s="33" t="s">
        <v>669</v>
      </c>
      <c r="E199" s="33"/>
      <c r="F199" s="33"/>
      <c r="G199" s="33"/>
      <c r="H199" s="33"/>
      <c r="I199" s="33">
        <v>7.65</v>
      </c>
      <c r="J199" s="2">
        <v>7.65</v>
      </c>
      <c r="K199" s="33">
        <v>7.65</v>
      </c>
      <c r="L199" s="33"/>
      <c r="M199" s="33"/>
    </row>
    <row r="200" spans="1:13" x14ac:dyDescent="0.3">
      <c r="A200" s="33">
        <v>36</v>
      </c>
      <c r="B200" s="33" t="s">
        <v>2022</v>
      </c>
      <c r="C200" s="34" t="s">
        <v>1122</v>
      </c>
      <c r="D200" s="33" t="s">
        <v>509</v>
      </c>
      <c r="E200" s="33"/>
      <c r="F200" s="33"/>
      <c r="G200" s="33">
        <v>7.17</v>
      </c>
      <c r="H200" s="33"/>
      <c r="I200" s="33"/>
      <c r="J200" s="2">
        <v>7.17</v>
      </c>
      <c r="K200" s="33">
        <v>7.17</v>
      </c>
      <c r="L200" s="33"/>
      <c r="M200" s="33"/>
    </row>
    <row r="201" spans="1:13" x14ac:dyDescent="0.3">
      <c r="A201" s="33">
        <v>37</v>
      </c>
      <c r="B201" s="33" t="s">
        <v>2022</v>
      </c>
      <c r="C201" s="34" t="s">
        <v>2033</v>
      </c>
      <c r="D201" s="33" t="s">
        <v>1965</v>
      </c>
      <c r="E201" s="33"/>
      <c r="F201" s="33"/>
      <c r="G201" s="33"/>
      <c r="H201" s="33">
        <v>19.88</v>
      </c>
      <c r="I201" s="33"/>
      <c r="J201" s="2">
        <v>19.88</v>
      </c>
      <c r="K201" s="33">
        <v>19.88</v>
      </c>
      <c r="L201" s="33"/>
      <c r="M201" s="33"/>
    </row>
    <row r="202" spans="1:13" x14ac:dyDescent="0.3">
      <c r="A202" s="33">
        <v>38</v>
      </c>
      <c r="B202" s="33" t="s">
        <v>2022</v>
      </c>
      <c r="C202" s="34" t="s">
        <v>1118</v>
      </c>
      <c r="D202" s="33" t="s">
        <v>219</v>
      </c>
      <c r="E202" s="33"/>
      <c r="F202" s="33"/>
      <c r="G202" s="33"/>
      <c r="H202" s="33">
        <v>21.11</v>
      </c>
      <c r="I202" s="33"/>
      <c r="J202" s="2">
        <v>21.11</v>
      </c>
      <c r="K202" s="33"/>
      <c r="L202" s="33"/>
      <c r="M202" s="33">
        <v>21.11</v>
      </c>
    </row>
    <row r="203" spans="1:13" x14ac:dyDescent="0.3">
      <c r="A203" s="33">
        <v>39</v>
      </c>
      <c r="B203" s="33" t="s">
        <v>2022</v>
      </c>
      <c r="C203" s="34" t="s">
        <v>1121</v>
      </c>
      <c r="D203" s="33" t="s">
        <v>217</v>
      </c>
      <c r="E203" s="33"/>
      <c r="F203" s="33"/>
      <c r="G203" s="33"/>
      <c r="H203" s="33">
        <v>20.54</v>
      </c>
      <c r="I203" s="33"/>
      <c r="J203" s="2">
        <v>20.54</v>
      </c>
      <c r="K203" s="33"/>
      <c r="L203" s="33"/>
      <c r="M203" s="33">
        <v>20.54</v>
      </c>
    </row>
    <row r="204" spans="1:13" x14ac:dyDescent="0.3">
      <c r="A204" s="33">
        <v>40</v>
      </c>
      <c r="B204" s="33" t="s">
        <v>2022</v>
      </c>
      <c r="C204" s="34" t="s">
        <v>1120</v>
      </c>
      <c r="D204" s="33" t="s">
        <v>2034</v>
      </c>
      <c r="E204" s="33"/>
      <c r="F204" s="33"/>
      <c r="G204" s="33"/>
      <c r="H204" s="33">
        <v>17.23</v>
      </c>
      <c r="I204" s="33"/>
      <c r="J204" s="2">
        <v>17.23</v>
      </c>
      <c r="K204" s="33">
        <v>17.23</v>
      </c>
      <c r="L204" s="33"/>
      <c r="M204" s="33"/>
    </row>
    <row r="205" spans="1:13" x14ac:dyDescent="0.3">
      <c r="A205" s="33">
        <v>41</v>
      </c>
      <c r="B205" s="33" t="s">
        <v>2022</v>
      </c>
      <c r="C205" s="34" t="s">
        <v>1119</v>
      </c>
      <c r="D205" s="33" t="s">
        <v>2034</v>
      </c>
      <c r="E205" s="33"/>
      <c r="F205" s="33"/>
      <c r="G205" s="33"/>
      <c r="H205" s="33">
        <v>21.47</v>
      </c>
      <c r="I205" s="33"/>
      <c r="J205" s="2">
        <v>21.47</v>
      </c>
      <c r="K205" s="33">
        <v>21.47</v>
      </c>
      <c r="L205" s="33"/>
      <c r="M205" s="33"/>
    </row>
    <row r="206" spans="1:13" x14ac:dyDescent="0.3">
      <c r="A206" s="33">
        <v>42</v>
      </c>
      <c r="B206" s="33" t="s">
        <v>2022</v>
      </c>
      <c r="C206" s="34" t="s">
        <v>1127</v>
      </c>
      <c r="D206" s="33" t="s">
        <v>2035</v>
      </c>
      <c r="E206" s="33"/>
      <c r="F206" s="33"/>
      <c r="G206" s="33"/>
      <c r="H206" s="33">
        <v>22.92</v>
      </c>
      <c r="I206" s="33"/>
      <c r="J206" s="2">
        <v>22.92</v>
      </c>
      <c r="K206" s="33">
        <v>22.92</v>
      </c>
      <c r="L206" s="33"/>
      <c r="M206" s="33"/>
    </row>
    <row r="207" spans="1:13" x14ac:dyDescent="0.3">
      <c r="A207" s="33">
        <v>43</v>
      </c>
      <c r="B207" s="33" t="s">
        <v>2022</v>
      </c>
      <c r="C207" s="34" t="s">
        <v>1126</v>
      </c>
      <c r="D207" s="33" t="s">
        <v>1869</v>
      </c>
      <c r="E207" s="33"/>
      <c r="F207" s="33"/>
      <c r="G207" s="33">
        <v>5.55</v>
      </c>
      <c r="H207" s="33"/>
      <c r="I207" s="33"/>
      <c r="J207" s="2">
        <v>5.55</v>
      </c>
      <c r="K207" s="33">
        <v>5.55</v>
      </c>
      <c r="L207" s="33"/>
      <c r="M207" s="33"/>
    </row>
    <row r="208" spans="1:13" x14ac:dyDescent="0.3">
      <c r="A208" s="33">
        <v>44</v>
      </c>
      <c r="B208" s="33" t="s">
        <v>2022</v>
      </c>
      <c r="C208" s="34" t="s">
        <v>1125</v>
      </c>
      <c r="D208" s="33" t="s">
        <v>2036</v>
      </c>
      <c r="E208" s="33"/>
      <c r="F208" s="33"/>
      <c r="G208" s="33"/>
      <c r="H208" s="33">
        <v>17.62</v>
      </c>
      <c r="I208" s="33"/>
      <c r="J208" s="2">
        <v>17.62</v>
      </c>
      <c r="K208" s="33">
        <v>17.62</v>
      </c>
      <c r="L208" s="33"/>
      <c r="M208" s="33"/>
    </row>
    <row r="209" spans="1:13" x14ac:dyDescent="0.3">
      <c r="A209" s="33">
        <v>45</v>
      </c>
      <c r="B209" s="33" t="s">
        <v>2022</v>
      </c>
      <c r="C209" s="34" t="s">
        <v>1124</v>
      </c>
      <c r="D209" s="33" t="s">
        <v>2036</v>
      </c>
      <c r="E209" s="33"/>
      <c r="F209" s="33"/>
      <c r="G209" s="33"/>
      <c r="H209" s="33">
        <v>18.53</v>
      </c>
      <c r="I209" s="33"/>
      <c r="J209" s="2">
        <v>18.53</v>
      </c>
      <c r="K209" s="33">
        <v>18.53</v>
      </c>
      <c r="L209" s="33"/>
      <c r="M209" s="33"/>
    </row>
    <row r="210" spans="1:13" x14ac:dyDescent="0.3">
      <c r="A210" s="33">
        <v>46</v>
      </c>
      <c r="B210" s="33" t="s">
        <v>2022</v>
      </c>
      <c r="C210" s="34" t="s">
        <v>1123</v>
      </c>
      <c r="D210" s="33" t="s">
        <v>1555</v>
      </c>
      <c r="E210" s="33"/>
      <c r="F210" s="33"/>
      <c r="G210" s="33">
        <v>6.59</v>
      </c>
      <c r="H210" s="33"/>
      <c r="I210" s="33"/>
      <c r="J210" s="2">
        <v>6.59</v>
      </c>
      <c r="K210" s="33">
        <v>6.59</v>
      </c>
      <c r="L210" s="33"/>
      <c r="M210" s="33"/>
    </row>
    <row r="211" spans="1:13" x14ac:dyDescent="0.3">
      <c r="A211" s="33">
        <v>47</v>
      </c>
      <c r="B211" s="33" t="s">
        <v>2022</v>
      </c>
      <c r="C211" s="34" t="s">
        <v>2037</v>
      </c>
      <c r="D211" s="33" t="s">
        <v>2038</v>
      </c>
      <c r="E211" s="33"/>
      <c r="F211" s="33"/>
      <c r="G211" s="33"/>
      <c r="H211" s="33">
        <v>12.45</v>
      </c>
      <c r="I211" s="33"/>
      <c r="J211" s="2">
        <v>12.45</v>
      </c>
      <c r="K211" s="33">
        <v>12.45</v>
      </c>
      <c r="L211" s="33"/>
      <c r="M211" s="33"/>
    </row>
    <row r="212" spans="1:13" x14ac:dyDescent="0.3">
      <c r="A212" s="33">
        <v>48</v>
      </c>
      <c r="B212" s="33" t="s">
        <v>2022</v>
      </c>
      <c r="C212" s="34" t="s">
        <v>1068</v>
      </c>
      <c r="D212" s="33" t="s">
        <v>2039</v>
      </c>
      <c r="E212" s="33"/>
      <c r="F212" s="33"/>
      <c r="G212" s="33"/>
      <c r="H212" s="33">
        <v>24.22</v>
      </c>
      <c r="I212" s="33"/>
      <c r="J212" s="2">
        <v>24.22</v>
      </c>
      <c r="K212" s="33">
        <v>24.22</v>
      </c>
      <c r="L212" s="33"/>
      <c r="M212" s="33"/>
    </row>
    <row r="213" spans="1:13" x14ac:dyDescent="0.3">
      <c r="A213" s="33">
        <v>49</v>
      </c>
      <c r="B213" s="33" t="s">
        <v>2022</v>
      </c>
      <c r="C213" s="34" t="s">
        <v>1069</v>
      </c>
      <c r="D213" s="33" t="s">
        <v>19</v>
      </c>
      <c r="E213" s="33"/>
      <c r="F213" s="33"/>
      <c r="G213" s="33">
        <v>795</v>
      </c>
      <c r="H213" s="33"/>
      <c r="I213" s="33"/>
      <c r="J213" s="2">
        <v>795</v>
      </c>
      <c r="K213" s="33">
        <v>795</v>
      </c>
      <c r="L213" s="33"/>
      <c r="M213" s="33"/>
    </row>
    <row r="214" spans="1:13" x14ac:dyDescent="0.3">
      <c r="A214" s="33">
        <v>50</v>
      </c>
      <c r="B214" s="33" t="s">
        <v>2022</v>
      </c>
      <c r="C214" s="34" t="s">
        <v>1070</v>
      </c>
      <c r="D214" s="33" t="s">
        <v>661</v>
      </c>
      <c r="E214" s="33"/>
      <c r="F214" s="33"/>
      <c r="G214" s="33"/>
      <c r="H214" s="33"/>
      <c r="I214" s="33">
        <v>15.13</v>
      </c>
      <c r="J214" s="2">
        <v>15.13</v>
      </c>
      <c r="K214" s="33">
        <v>15.13</v>
      </c>
      <c r="L214" s="33"/>
      <c r="M214" s="33"/>
    </row>
    <row r="215" spans="1:13" x14ac:dyDescent="0.3">
      <c r="A215" s="33">
        <v>51</v>
      </c>
      <c r="B215" s="33" t="s">
        <v>2022</v>
      </c>
      <c r="C215" s="34" t="s">
        <v>1073</v>
      </c>
      <c r="D215" s="33" t="s">
        <v>502</v>
      </c>
      <c r="E215" s="33"/>
      <c r="F215" s="33"/>
      <c r="G215" s="33"/>
      <c r="H215" s="33"/>
      <c r="I215" s="33">
        <v>3.81</v>
      </c>
      <c r="J215" s="2">
        <v>3.81</v>
      </c>
      <c r="K215" s="33">
        <v>3.81</v>
      </c>
      <c r="L215" s="33"/>
      <c r="M215" s="33"/>
    </row>
    <row r="216" spans="1:13" x14ac:dyDescent="0.3">
      <c r="A216" s="33">
        <v>52</v>
      </c>
      <c r="B216" s="33" t="s">
        <v>2022</v>
      </c>
      <c r="C216" s="34" t="s">
        <v>1074</v>
      </c>
      <c r="D216" s="33" t="s">
        <v>505</v>
      </c>
      <c r="E216" s="33"/>
      <c r="F216" s="33"/>
      <c r="G216" s="33"/>
      <c r="H216" s="33"/>
      <c r="I216" s="33">
        <v>7.27</v>
      </c>
      <c r="J216" s="2">
        <v>7.27</v>
      </c>
      <c r="K216" s="33">
        <v>7.27</v>
      </c>
      <c r="L216" s="33"/>
      <c r="M216" s="33"/>
    </row>
    <row r="217" spans="1:13" x14ac:dyDescent="0.3">
      <c r="A217" s="33">
        <v>53</v>
      </c>
      <c r="B217" s="10" t="s">
        <v>1953</v>
      </c>
      <c r="C217" s="34" t="s">
        <v>1076</v>
      </c>
      <c r="D217" s="33" t="s">
        <v>23</v>
      </c>
      <c r="E217" s="33"/>
      <c r="F217" s="33"/>
      <c r="G217" s="33">
        <v>26.01</v>
      </c>
      <c r="H217" s="33"/>
      <c r="I217" s="33"/>
      <c r="J217" s="2">
        <v>26.01</v>
      </c>
      <c r="K217" s="33">
        <v>26.01</v>
      </c>
      <c r="L217" s="33"/>
      <c r="M217" s="33"/>
    </row>
    <row r="218" spans="1:13" x14ac:dyDescent="0.3">
      <c r="A218" s="33">
        <v>54</v>
      </c>
      <c r="B218" s="33" t="s">
        <v>2022</v>
      </c>
      <c r="C218" s="34" t="s">
        <v>1077</v>
      </c>
      <c r="D218" s="33" t="s">
        <v>2040</v>
      </c>
      <c r="E218" s="33">
        <v>23.28</v>
      </c>
      <c r="F218" s="33"/>
      <c r="G218" s="33"/>
      <c r="H218" s="33"/>
      <c r="I218" s="33"/>
      <c r="J218" s="2">
        <v>23.28</v>
      </c>
      <c r="K218" s="33">
        <v>23.28</v>
      </c>
      <c r="L218" s="33"/>
      <c r="M218" s="33"/>
    </row>
    <row r="219" spans="1:13" x14ac:dyDescent="0.3">
      <c r="C219" s="147" t="s">
        <v>600</v>
      </c>
      <c r="E219" s="33">
        <f t="shared" ref="E219:K219" si="2">SUM(E164:E218)</f>
        <v>430.58000000000004</v>
      </c>
      <c r="F219" s="33">
        <f t="shared" si="2"/>
        <v>121.28999999999999</v>
      </c>
      <c r="G219" s="33">
        <f t="shared" si="2"/>
        <v>898.71</v>
      </c>
      <c r="H219" s="33">
        <f t="shared" si="2"/>
        <v>618.31000000000006</v>
      </c>
      <c r="I219" s="33">
        <f t="shared" si="2"/>
        <v>41.25</v>
      </c>
      <c r="J219" s="149">
        <f t="shared" si="2"/>
        <v>2110.1400000000003</v>
      </c>
      <c r="K219" s="33">
        <f t="shared" si="2"/>
        <v>2042.6499999999996</v>
      </c>
      <c r="L219" s="33"/>
      <c r="M219" s="33">
        <f>SUM(M164:M218)</f>
        <v>67.490000000000009</v>
      </c>
    </row>
    <row r="220" spans="1:13" x14ac:dyDescent="0.3">
      <c r="J220" s="128"/>
    </row>
    <row r="221" spans="1:13" x14ac:dyDescent="0.3">
      <c r="J221" s="128"/>
    </row>
    <row r="222" spans="1:13" ht="57.6" x14ac:dyDescent="0.3">
      <c r="A222" s="47" t="s">
        <v>0</v>
      </c>
      <c r="B222" s="47" t="s">
        <v>593</v>
      </c>
      <c r="C222" s="47" t="s">
        <v>594</v>
      </c>
      <c r="D222" s="47" t="s">
        <v>2086</v>
      </c>
      <c r="E222" s="39" t="s">
        <v>1854</v>
      </c>
      <c r="F222" s="39" t="s">
        <v>1855</v>
      </c>
      <c r="G222" s="39" t="s">
        <v>714</v>
      </c>
      <c r="H222" s="39" t="s">
        <v>1856</v>
      </c>
      <c r="I222" s="39" t="s">
        <v>711</v>
      </c>
      <c r="J222" s="40" t="s">
        <v>2960</v>
      </c>
      <c r="K222" s="39" t="s">
        <v>1229</v>
      </c>
      <c r="L222" s="39" t="s">
        <v>1852</v>
      </c>
      <c r="M222" s="39" t="s">
        <v>1853</v>
      </c>
    </row>
    <row r="223" spans="1:13" x14ac:dyDescent="0.3">
      <c r="A223" s="33">
        <v>1</v>
      </c>
      <c r="B223" s="33" t="s">
        <v>597</v>
      </c>
      <c r="C223" s="34" t="s">
        <v>2041</v>
      </c>
      <c r="D223" s="33" t="s">
        <v>271</v>
      </c>
      <c r="E223" s="33">
        <v>46.74</v>
      </c>
      <c r="F223" s="33"/>
      <c r="G223" s="33"/>
      <c r="H223" s="33"/>
      <c r="I223" s="33"/>
      <c r="J223" s="2">
        <v>46.74</v>
      </c>
      <c r="K223" s="33">
        <v>46.74</v>
      </c>
      <c r="L223" s="33"/>
      <c r="M223" s="33"/>
    </row>
    <row r="224" spans="1:13" x14ac:dyDescent="0.3">
      <c r="A224" s="33">
        <v>2</v>
      </c>
      <c r="B224" s="33" t="s">
        <v>597</v>
      </c>
      <c r="C224" s="34" t="s">
        <v>982</v>
      </c>
      <c r="D224" s="33" t="s">
        <v>342</v>
      </c>
      <c r="E224" s="33">
        <v>111.06</v>
      </c>
      <c r="F224" s="33"/>
      <c r="G224" s="33"/>
      <c r="H224" s="33"/>
      <c r="I224" s="33"/>
      <c r="J224" s="2">
        <v>111.06</v>
      </c>
      <c r="K224" s="33">
        <v>111.06</v>
      </c>
      <c r="L224" s="33"/>
      <c r="M224" s="33"/>
    </row>
    <row r="225" spans="1:13" x14ac:dyDescent="0.3">
      <c r="A225" s="33">
        <v>3</v>
      </c>
      <c r="B225" s="33" t="s">
        <v>597</v>
      </c>
      <c r="C225" s="34" t="s">
        <v>2042</v>
      </c>
      <c r="D225" s="33" t="s">
        <v>261</v>
      </c>
      <c r="E225" s="33">
        <v>65.989999999999995</v>
      </c>
      <c r="F225" s="33"/>
      <c r="G225" s="33"/>
      <c r="H225" s="33"/>
      <c r="I225" s="33"/>
      <c r="J225" s="2">
        <v>65.989999999999995</v>
      </c>
      <c r="K225" s="33">
        <v>65.989999999999995</v>
      </c>
      <c r="L225" s="33"/>
      <c r="M225" s="33"/>
    </row>
    <row r="226" spans="1:13" x14ac:dyDescent="0.3">
      <c r="A226" s="33">
        <v>4</v>
      </c>
      <c r="B226" s="33" t="s">
        <v>1922</v>
      </c>
      <c r="C226" s="34" t="s">
        <v>901</v>
      </c>
      <c r="D226" s="33" t="s">
        <v>2043</v>
      </c>
      <c r="E226" s="33"/>
      <c r="F226" s="33"/>
      <c r="G226" s="33"/>
      <c r="H226" s="33">
        <v>18.27</v>
      </c>
      <c r="I226" s="33"/>
      <c r="J226" s="2">
        <v>18.27</v>
      </c>
      <c r="K226" s="33">
        <v>18.27</v>
      </c>
      <c r="L226" s="33"/>
      <c r="M226" s="33"/>
    </row>
    <row r="227" spans="1:13" x14ac:dyDescent="0.3">
      <c r="A227" s="33">
        <v>5</v>
      </c>
      <c r="B227" s="33" t="s">
        <v>1922</v>
      </c>
      <c r="C227" s="34" t="s">
        <v>983</v>
      </c>
      <c r="D227" s="33" t="s">
        <v>2043</v>
      </c>
      <c r="E227" s="33"/>
      <c r="F227" s="33"/>
      <c r="G227" s="33"/>
      <c r="H227" s="33">
        <v>14.5</v>
      </c>
      <c r="I227" s="33"/>
      <c r="J227" s="2">
        <v>14.5</v>
      </c>
      <c r="K227" s="33">
        <v>14.5</v>
      </c>
      <c r="L227" s="33"/>
      <c r="M227" s="33"/>
    </row>
    <row r="228" spans="1:13" x14ac:dyDescent="0.3">
      <c r="A228" s="33">
        <v>6</v>
      </c>
      <c r="B228" s="33" t="s">
        <v>2044</v>
      </c>
      <c r="C228" s="34" t="s">
        <v>2045</v>
      </c>
      <c r="D228" s="33" t="s">
        <v>2046</v>
      </c>
      <c r="E228" s="33"/>
      <c r="F228" s="33">
        <v>38.869999999999997</v>
      </c>
      <c r="G228" s="33"/>
      <c r="H228" s="33"/>
      <c r="I228" s="33"/>
      <c r="J228" s="2">
        <v>38.869999999999997</v>
      </c>
      <c r="K228" s="33">
        <v>38.869999999999997</v>
      </c>
      <c r="L228" s="33"/>
      <c r="M228" s="33"/>
    </row>
    <row r="229" spans="1:13" x14ac:dyDescent="0.3">
      <c r="A229" s="33">
        <v>7</v>
      </c>
      <c r="B229" s="33" t="s">
        <v>2044</v>
      </c>
      <c r="C229" s="34" t="s">
        <v>1087</v>
      </c>
      <c r="D229" s="33" t="s">
        <v>2047</v>
      </c>
      <c r="E229" s="33"/>
      <c r="F229" s="33">
        <v>38.869999999999997</v>
      </c>
      <c r="G229" s="33"/>
      <c r="H229" s="33"/>
      <c r="I229" s="33"/>
      <c r="J229" s="2">
        <v>38.869999999999997</v>
      </c>
      <c r="K229" s="33">
        <v>38.869999999999997</v>
      </c>
      <c r="L229" s="33"/>
      <c r="M229" s="33"/>
    </row>
    <row r="230" spans="1:13" x14ac:dyDescent="0.3">
      <c r="A230" s="33">
        <v>8</v>
      </c>
      <c r="B230" s="33" t="s">
        <v>2044</v>
      </c>
      <c r="C230" s="34" t="s">
        <v>985</v>
      </c>
      <c r="D230" s="33" t="s">
        <v>2048</v>
      </c>
      <c r="E230" s="33"/>
      <c r="F230" s="33">
        <v>42.27</v>
      </c>
      <c r="G230" s="33"/>
      <c r="H230" s="33"/>
      <c r="I230" s="33"/>
      <c r="J230" s="2">
        <v>42.27</v>
      </c>
      <c r="K230" s="33">
        <v>42.27</v>
      </c>
      <c r="L230" s="33"/>
      <c r="M230" s="33"/>
    </row>
    <row r="231" spans="1:13" x14ac:dyDescent="0.3">
      <c r="A231" s="33">
        <v>9</v>
      </c>
      <c r="B231" s="33" t="s">
        <v>597</v>
      </c>
      <c r="C231" s="34" t="s">
        <v>986</v>
      </c>
      <c r="D231" s="33" t="s">
        <v>271</v>
      </c>
      <c r="E231" s="33">
        <v>28.54</v>
      </c>
      <c r="F231" s="33"/>
      <c r="G231" s="33"/>
      <c r="H231" s="33"/>
      <c r="I231" s="33"/>
      <c r="J231" s="2">
        <v>28.54</v>
      </c>
      <c r="K231" s="33">
        <v>28.54</v>
      </c>
      <c r="L231" s="33"/>
      <c r="M231" s="33"/>
    </row>
    <row r="232" spans="1:13" x14ac:dyDescent="0.3">
      <c r="A232" s="33">
        <v>10</v>
      </c>
      <c r="B232" s="33" t="s">
        <v>2044</v>
      </c>
      <c r="C232" s="34" t="s">
        <v>987</v>
      </c>
      <c r="D232" s="33" t="s">
        <v>1535</v>
      </c>
      <c r="E232" s="33"/>
      <c r="F232" s="33"/>
      <c r="G232" s="33">
        <v>18.77</v>
      </c>
      <c r="H232" s="33"/>
      <c r="I232" s="33"/>
      <c r="J232" s="2">
        <v>18.77</v>
      </c>
      <c r="K232" s="33">
        <v>18.77</v>
      </c>
      <c r="L232" s="33"/>
      <c r="M232" s="33"/>
    </row>
    <row r="233" spans="1:13" x14ac:dyDescent="0.3">
      <c r="A233" s="33">
        <v>11</v>
      </c>
      <c r="B233" s="33" t="s">
        <v>2044</v>
      </c>
      <c r="C233" s="34" t="s">
        <v>1086</v>
      </c>
      <c r="D233" s="33" t="s">
        <v>348</v>
      </c>
      <c r="E233" s="33"/>
      <c r="F233" s="33"/>
      <c r="G233" s="33">
        <v>7.48</v>
      </c>
      <c r="H233" s="33"/>
      <c r="I233" s="33"/>
      <c r="J233" s="2">
        <v>7.48</v>
      </c>
      <c r="K233" s="33">
        <v>7.48</v>
      </c>
      <c r="L233" s="33"/>
      <c r="M233" s="33"/>
    </row>
    <row r="234" spans="1:13" x14ac:dyDescent="0.3">
      <c r="A234" s="33">
        <v>12</v>
      </c>
      <c r="B234" s="33" t="s">
        <v>2044</v>
      </c>
      <c r="C234" s="34" t="s">
        <v>1233</v>
      </c>
      <c r="D234" s="33" t="s">
        <v>2049</v>
      </c>
      <c r="E234" s="33"/>
      <c r="F234" s="33"/>
      <c r="G234" s="33"/>
      <c r="H234" s="33"/>
      <c r="I234" s="33">
        <v>7.84</v>
      </c>
      <c r="J234" s="2">
        <v>7.84</v>
      </c>
      <c r="K234" s="33">
        <v>7.84</v>
      </c>
      <c r="L234" s="33"/>
      <c r="M234" s="33"/>
    </row>
    <row r="235" spans="1:13" x14ac:dyDescent="0.3">
      <c r="A235" s="33">
        <v>13</v>
      </c>
      <c r="B235" s="33" t="s">
        <v>2044</v>
      </c>
      <c r="C235" s="34" t="s">
        <v>2050</v>
      </c>
      <c r="D235" s="33" t="s">
        <v>2024</v>
      </c>
      <c r="E235" s="33"/>
      <c r="F235" s="33">
        <v>43.54</v>
      </c>
      <c r="G235" s="33"/>
      <c r="H235" s="33"/>
      <c r="I235" s="33"/>
      <c r="J235" s="2">
        <v>43.54</v>
      </c>
      <c r="K235" s="33">
        <v>43.54</v>
      </c>
      <c r="L235" s="33"/>
      <c r="M235" s="33"/>
    </row>
    <row r="236" spans="1:13" x14ac:dyDescent="0.3">
      <c r="A236" s="33">
        <v>14</v>
      </c>
      <c r="B236" s="33" t="s">
        <v>2044</v>
      </c>
      <c r="C236" s="34" t="s">
        <v>1085</v>
      </c>
      <c r="D236" s="33" t="s">
        <v>2025</v>
      </c>
      <c r="E236" s="33"/>
      <c r="F236" s="33">
        <v>38.83</v>
      </c>
      <c r="G236" s="33"/>
      <c r="H236" s="33"/>
      <c r="I236" s="33"/>
      <c r="J236" s="2">
        <v>38.83</v>
      </c>
      <c r="K236" s="33">
        <v>38.83</v>
      </c>
      <c r="L236" s="33"/>
      <c r="M236" s="33"/>
    </row>
    <row r="237" spans="1:13" x14ac:dyDescent="0.3">
      <c r="A237" s="33">
        <v>15</v>
      </c>
      <c r="B237" s="33" t="s">
        <v>2044</v>
      </c>
      <c r="C237" s="34" t="s">
        <v>1135</v>
      </c>
      <c r="D237" s="33" t="s">
        <v>2051</v>
      </c>
      <c r="E237" s="33"/>
      <c r="F237" s="33">
        <v>38.42</v>
      </c>
      <c r="G237" s="33"/>
      <c r="H237" s="33"/>
      <c r="I237" s="33"/>
      <c r="J237" s="2">
        <v>38.42</v>
      </c>
      <c r="K237" s="33">
        <v>38.42</v>
      </c>
      <c r="L237" s="33"/>
      <c r="M237" s="33"/>
    </row>
    <row r="238" spans="1:13" x14ac:dyDescent="0.3">
      <c r="A238" s="33">
        <v>16</v>
      </c>
      <c r="B238" s="33" t="s">
        <v>2044</v>
      </c>
      <c r="C238" s="34" t="s">
        <v>2052</v>
      </c>
      <c r="D238" s="33" t="s">
        <v>1535</v>
      </c>
      <c r="E238" s="33"/>
      <c r="F238" s="33"/>
      <c r="G238" s="33">
        <v>11.59</v>
      </c>
      <c r="H238" s="33"/>
      <c r="I238" s="33"/>
      <c r="J238" s="2">
        <v>11.59</v>
      </c>
      <c r="K238" s="33">
        <v>11.59</v>
      </c>
      <c r="L238" s="33"/>
      <c r="M238" s="33"/>
    </row>
    <row r="239" spans="1:13" x14ac:dyDescent="0.3">
      <c r="A239" s="33">
        <v>17</v>
      </c>
      <c r="B239" s="33" t="s">
        <v>2053</v>
      </c>
      <c r="C239" s="34" t="s">
        <v>1136</v>
      </c>
      <c r="D239" s="33" t="s">
        <v>2054</v>
      </c>
      <c r="E239" s="33"/>
      <c r="F239" s="33">
        <v>25.98</v>
      </c>
      <c r="G239" s="33"/>
      <c r="H239" s="33"/>
      <c r="I239" s="33"/>
      <c r="J239" s="2">
        <v>25.98</v>
      </c>
      <c r="K239" s="33">
        <v>25.98</v>
      </c>
      <c r="L239" s="33"/>
      <c r="M239" s="33"/>
    </row>
    <row r="240" spans="1:13" x14ac:dyDescent="0.3">
      <c r="A240" s="33">
        <v>18</v>
      </c>
      <c r="B240" s="33" t="s">
        <v>2053</v>
      </c>
      <c r="C240" s="34" t="s">
        <v>1088</v>
      </c>
      <c r="D240" s="33" t="s">
        <v>2055</v>
      </c>
      <c r="E240" s="33"/>
      <c r="F240" s="33">
        <v>25.98</v>
      </c>
      <c r="G240" s="33"/>
      <c r="H240" s="33"/>
      <c r="I240" s="33"/>
      <c r="J240" s="2">
        <v>25.98</v>
      </c>
      <c r="K240" s="33">
        <v>25.98</v>
      </c>
      <c r="L240" s="33"/>
      <c r="M240" s="33"/>
    </row>
    <row r="241" spans="1:13" x14ac:dyDescent="0.3">
      <c r="A241" s="33">
        <v>19</v>
      </c>
      <c r="B241" s="33" t="s">
        <v>2053</v>
      </c>
      <c r="C241" s="34" t="s">
        <v>1091</v>
      </c>
      <c r="D241" s="33" t="s">
        <v>1774</v>
      </c>
      <c r="E241" s="33"/>
      <c r="F241" s="33"/>
      <c r="G241" s="33"/>
      <c r="H241" s="33">
        <v>14.98</v>
      </c>
      <c r="I241" s="33"/>
      <c r="J241" s="2">
        <v>14.98</v>
      </c>
      <c r="K241" s="33">
        <v>14.98</v>
      </c>
      <c r="L241" s="33"/>
      <c r="M241" s="33"/>
    </row>
    <row r="242" spans="1:13" x14ac:dyDescent="0.3">
      <c r="A242" s="33">
        <v>20</v>
      </c>
      <c r="B242" s="33" t="s">
        <v>1922</v>
      </c>
      <c r="C242" s="34" t="s">
        <v>1092</v>
      </c>
      <c r="D242" s="33" t="s">
        <v>1774</v>
      </c>
      <c r="E242" s="33"/>
      <c r="F242" s="33"/>
      <c r="G242" s="33"/>
      <c r="H242" s="33">
        <v>22.7</v>
      </c>
      <c r="I242" s="33"/>
      <c r="J242" s="2">
        <v>22.7</v>
      </c>
      <c r="K242" s="33">
        <v>22.7</v>
      </c>
      <c r="L242" s="33"/>
      <c r="M242" s="33"/>
    </row>
    <row r="243" spans="1:13" x14ac:dyDescent="0.3">
      <c r="A243" s="33">
        <v>21</v>
      </c>
      <c r="B243" s="33" t="s">
        <v>1922</v>
      </c>
      <c r="C243" s="34" t="s">
        <v>2056</v>
      </c>
      <c r="D243" s="33" t="s">
        <v>261</v>
      </c>
      <c r="E243" s="33">
        <v>42.4</v>
      </c>
      <c r="F243" s="33"/>
      <c r="G243" s="33"/>
      <c r="H243" s="33"/>
      <c r="I243" s="33"/>
      <c r="J243" s="2">
        <v>42.4</v>
      </c>
      <c r="K243" s="33">
        <v>42.4</v>
      </c>
      <c r="L243" s="33"/>
      <c r="M243" s="33"/>
    </row>
    <row r="244" spans="1:13" x14ac:dyDescent="0.3">
      <c r="A244" s="33">
        <v>22</v>
      </c>
      <c r="B244" s="33" t="s">
        <v>1922</v>
      </c>
      <c r="C244" s="34" t="s">
        <v>1090</v>
      </c>
      <c r="D244" s="33" t="s">
        <v>2057</v>
      </c>
      <c r="E244" s="33"/>
      <c r="F244" s="33"/>
      <c r="G244" s="33"/>
      <c r="H244" s="33">
        <v>27.34</v>
      </c>
      <c r="I244" s="33"/>
      <c r="J244" s="2">
        <v>27.34</v>
      </c>
      <c r="K244" s="33">
        <v>27.34</v>
      </c>
      <c r="L244" s="33"/>
      <c r="M244" s="33"/>
    </row>
    <row r="245" spans="1:13" x14ac:dyDescent="0.3">
      <c r="A245" s="33">
        <v>23</v>
      </c>
      <c r="B245" s="33" t="s">
        <v>1922</v>
      </c>
      <c r="C245" s="34" t="s">
        <v>1089</v>
      </c>
      <c r="D245" s="33" t="s">
        <v>2058</v>
      </c>
      <c r="E245" s="33"/>
      <c r="F245" s="33"/>
      <c r="G245" s="33"/>
      <c r="H245" s="33"/>
      <c r="I245" s="33">
        <v>26.54</v>
      </c>
      <c r="J245" s="2">
        <v>26.54</v>
      </c>
      <c r="K245" s="33">
        <v>26.54</v>
      </c>
      <c r="L245" s="33"/>
      <c r="M245" s="33"/>
    </row>
    <row r="246" spans="1:13" x14ac:dyDescent="0.3">
      <c r="A246" s="33">
        <v>24</v>
      </c>
      <c r="B246" s="33" t="s">
        <v>1922</v>
      </c>
      <c r="C246" s="34" t="s">
        <v>2059</v>
      </c>
      <c r="D246" s="33" t="s">
        <v>64</v>
      </c>
      <c r="E246" s="33">
        <v>6.55</v>
      </c>
      <c r="F246" s="33"/>
      <c r="G246" s="33"/>
      <c r="H246" s="33"/>
      <c r="I246" s="33"/>
      <c r="J246" s="2">
        <v>6.55</v>
      </c>
      <c r="K246" s="33">
        <v>6.55</v>
      </c>
      <c r="L246" s="33"/>
      <c r="M246" s="33"/>
    </row>
    <row r="247" spans="1:13" x14ac:dyDescent="0.3">
      <c r="A247" s="33">
        <v>25</v>
      </c>
      <c r="B247" s="33" t="s">
        <v>1922</v>
      </c>
      <c r="C247" s="34" t="s">
        <v>1107</v>
      </c>
      <c r="D247" s="33" t="s">
        <v>2060</v>
      </c>
      <c r="E247" s="33"/>
      <c r="F247" s="33"/>
      <c r="G247" s="33">
        <v>32.159999999999997</v>
      </c>
      <c r="H247" s="33"/>
      <c r="I247" s="33"/>
      <c r="J247" s="2">
        <v>32.159999999999997</v>
      </c>
      <c r="K247" s="33">
        <v>32.159999999999997</v>
      </c>
      <c r="L247" s="33"/>
      <c r="M247" s="33"/>
    </row>
    <row r="248" spans="1:13" x14ac:dyDescent="0.3">
      <c r="A248" s="33">
        <v>26</v>
      </c>
      <c r="B248" s="33" t="s">
        <v>1922</v>
      </c>
      <c r="C248" s="34" t="s">
        <v>1102</v>
      </c>
      <c r="D248" s="33" t="s">
        <v>261</v>
      </c>
      <c r="E248" s="33">
        <v>80.709999999999994</v>
      </c>
      <c r="F248" s="33"/>
      <c r="G248" s="33"/>
      <c r="H248" s="33"/>
      <c r="I248" s="33"/>
      <c r="J248" s="2">
        <v>80.709999999999994</v>
      </c>
      <c r="K248" s="33">
        <v>80.709999999999994</v>
      </c>
      <c r="L248" s="33"/>
      <c r="M248" s="33"/>
    </row>
    <row r="249" spans="1:13" x14ac:dyDescent="0.3">
      <c r="A249" s="33">
        <v>27</v>
      </c>
      <c r="B249" s="33" t="s">
        <v>1875</v>
      </c>
      <c r="C249" s="34" t="s">
        <v>1103</v>
      </c>
      <c r="D249" s="33" t="s">
        <v>2054</v>
      </c>
      <c r="E249" s="33"/>
      <c r="F249" s="33">
        <v>42.6</v>
      </c>
      <c r="G249" s="33"/>
      <c r="H249" s="33"/>
      <c r="I249" s="33"/>
      <c r="J249" s="2">
        <v>42.6</v>
      </c>
      <c r="K249" s="33">
        <v>42.6</v>
      </c>
      <c r="L249" s="33"/>
      <c r="M249" s="33"/>
    </row>
    <row r="250" spans="1:13" x14ac:dyDescent="0.3">
      <c r="A250" s="33">
        <v>28</v>
      </c>
      <c r="B250" s="33" t="s">
        <v>1875</v>
      </c>
      <c r="C250" s="34" t="s">
        <v>1095</v>
      </c>
      <c r="D250" s="33" t="s">
        <v>1980</v>
      </c>
      <c r="E250" s="33"/>
      <c r="F250" s="33"/>
      <c r="G250" s="33"/>
      <c r="H250" s="33">
        <v>7.98</v>
      </c>
      <c r="I250" s="33"/>
      <c r="J250" s="2">
        <v>7.98</v>
      </c>
      <c r="K250" s="33">
        <v>7.98</v>
      </c>
      <c r="L250" s="33"/>
      <c r="M250" s="33"/>
    </row>
    <row r="251" spans="1:13" x14ac:dyDescent="0.3">
      <c r="A251" s="33">
        <v>29</v>
      </c>
      <c r="B251" s="33" t="s">
        <v>1875</v>
      </c>
      <c r="C251" s="34" t="s">
        <v>2061</v>
      </c>
      <c r="D251" s="33" t="s">
        <v>2062</v>
      </c>
      <c r="E251" s="33"/>
      <c r="F251" s="33"/>
      <c r="G251" s="33"/>
      <c r="H251" s="33">
        <v>8.06</v>
      </c>
      <c r="I251" s="33"/>
      <c r="J251" s="2">
        <v>8.06</v>
      </c>
      <c r="K251" s="33">
        <v>8.06</v>
      </c>
      <c r="L251" s="33"/>
      <c r="M251" s="33"/>
    </row>
    <row r="252" spans="1:13" x14ac:dyDescent="0.3">
      <c r="A252" s="33">
        <v>30</v>
      </c>
      <c r="B252" s="33" t="s">
        <v>1875</v>
      </c>
      <c r="C252" s="34" t="s">
        <v>2063</v>
      </c>
      <c r="D252" s="33" t="s">
        <v>1960</v>
      </c>
      <c r="E252" s="33"/>
      <c r="F252" s="33"/>
      <c r="G252" s="33"/>
      <c r="H252" s="33">
        <v>12.94</v>
      </c>
      <c r="I252" s="33"/>
      <c r="J252" s="2">
        <v>12.94</v>
      </c>
      <c r="K252" s="33">
        <v>12.94</v>
      </c>
      <c r="L252" s="33"/>
      <c r="M252" s="33"/>
    </row>
    <row r="253" spans="1:13" x14ac:dyDescent="0.3">
      <c r="A253" s="33">
        <v>31</v>
      </c>
      <c r="B253" s="33" t="s">
        <v>1875</v>
      </c>
      <c r="C253" s="34" t="s">
        <v>2064</v>
      </c>
      <c r="D253" s="33" t="s">
        <v>19</v>
      </c>
      <c r="E253" s="33"/>
      <c r="F253" s="33"/>
      <c r="G253" s="33">
        <v>5.23</v>
      </c>
      <c r="H253" s="33"/>
      <c r="I253" s="33"/>
      <c r="J253" s="2">
        <v>5.23</v>
      </c>
      <c r="K253" s="33">
        <v>5.23</v>
      </c>
      <c r="L253" s="33"/>
      <c r="M253" s="33"/>
    </row>
    <row r="254" spans="1:13" x14ac:dyDescent="0.3">
      <c r="A254" s="33">
        <v>32</v>
      </c>
      <c r="B254" s="33" t="s">
        <v>1875</v>
      </c>
      <c r="C254" s="34" t="s">
        <v>1094</v>
      </c>
      <c r="D254" s="33" t="s">
        <v>300</v>
      </c>
      <c r="E254" s="33">
        <v>3.14</v>
      </c>
      <c r="F254" s="33"/>
      <c r="G254" s="33"/>
      <c r="H254" s="33"/>
      <c r="I254" s="33"/>
      <c r="J254" s="2">
        <v>3.14</v>
      </c>
      <c r="K254" s="33">
        <v>3.14</v>
      </c>
      <c r="L254" s="33"/>
      <c r="M254" s="33"/>
    </row>
    <row r="255" spans="1:13" x14ac:dyDescent="0.3">
      <c r="A255" s="33">
        <v>33</v>
      </c>
      <c r="B255" s="33" t="s">
        <v>1875</v>
      </c>
      <c r="C255" s="34" t="s">
        <v>1096</v>
      </c>
      <c r="D255" s="33" t="s">
        <v>2065</v>
      </c>
      <c r="E255" s="33"/>
      <c r="F255" s="33"/>
      <c r="G255" s="33"/>
      <c r="H255" s="33">
        <v>15.01</v>
      </c>
      <c r="I255" s="33"/>
      <c r="J255" s="2">
        <v>15.01</v>
      </c>
      <c r="K255" s="33">
        <v>15.01</v>
      </c>
      <c r="L255" s="33"/>
      <c r="M255" s="33"/>
    </row>
    <row r="256" spans="1:13" x14ac:dyDescent="0.3">
      <c r="A256" s="33">
        <v>34</v>
      </c>
      <c r="B256" s="33" t="s">
        <v>1875</v>
      </c>
      <c r="C256" s="34" t="s">
        <v>1097</v>
      </c>
      <c r="D256" s="33" t="s">
        <v>2066</v>
      </c>
      <c r="E256" s="33"/>
      <c r="F256" s="33"/>
      <c r="G256" s="33"/>
      <c r="H256" s="33"/>
      <c r="I256" s="33">
        <v>4.6900000000000004</v>
      </c>
      <c r="J256" s="2">
        <v>4.6900000000000004</v>
      </c>
      <c r="K256" s="33">
        <v>4.6900000000000004</v>
      </c>
      <c r="L256" s="33"/>
      <c r="M256" s="33"/>
    </row>
    <row r="257" spans="1:13" x14ac:dyDescent="0.3">
      <c r="A257" s="33">
        <v>35</v>
      </c>
      <c r="B257" s="33" t="s">
        <v>1875</v>
      </c>
      <c r="C257" s="34" t="s">
        <v>1146</v>
      </c>
      <c r="D257" s="33" t="s">
        <v>64</v>
      </c>
      <c r="E257" s="33">
        <v>2.4</v>
      </c>
      <c r="F257" s="33"/>
      <c r="G257" s="33"/>
      <c r="H257" s="33"/>
      <c r="I257" s="33"/>
      <c r="J257" s="2">
        <v>2.4</v>
      </c>
      <c r="K257" s="33">
        <v>2.4</v>
      </c>
      <c r="L257" s="33"/>
      <c r="M257" s="33"/>
    </row>
    <row r="258" spans="1:13" x14ac:dyDescent="0.3">
      <c r="A258" s="33">
        <v>36</v>
      </c>
      <c r="B258" s="33" t="s">
        <v>1875</v>
      </c>
      <c r="C258" s="34" t="s">
        <v>1144</v>
      </c>
      <c r="D258" s="33" t="s">
        <v>2067</v>
      </c>
      <c r="E258" s="33"/>
      <c r="F258" s="33"/>
      <c r="G258" s="33"/>
      <c r="H258" s="33">
        <v>12.72</v>
      </c>
      <c r="I258" s="33"/>
      <c r="J258" s="2">
        <v>12.72</v>
      </c>
      <c r="K258" s="33">
        <v>12.72</v>
      </c>
      <c r="L258" s="33"/>
      <c r="M258" s="33"/>
    </row>
    <row r="259" spans="1:13" x14ac:dyDescent="0.3">
      <c r="A259" s="33">
        <v>37</v>
      </c>
      <c r="B259" s="33" t="s">
        <v>1875</v>
      </c>
      <c r="C259" s="34" t="s">
        <v>1145</v>
      </c>
      <c r="D259" s="33" t="s">
        <v>271</v>
      </c>
      <c r="E259" s="33">
        <v>21.38</v>
      </c>
      <c r="F259" s="33"/>
      <c r="G259" s="33"/>
      <c r="H259" s="33"/>
      <c r="I259" s="33"/>
      <c r="J259" s="2">
        <v>21.38</v>
      </c>
      <c r="K259" s="33">
        <v>21.38</v>
      </c>
      <c r="L259" s="33"/>
      <c r="M259" s="33"/>
    </row>
    <row r="260" spans="1:13" x14ac:dyDescent="0.3">
      <c r="A260" s="33">
        <v>38</v>
      </c>
      <c r="B260" s="33" t="s">
        <v>1875</v>
      </c>
      <c r="C260" s="34" t="s">
        <v>2068</v>
      </c>
      <c r="D260" s="33" t="s">
        <v>2069</v>
      </c>
      <c r="E260" s="33"/>
      <c r="F260" s="33"/>
      <c r="G260" s="33"/>
      <c r="H260" s="33">
        <v>14.56</v>
      </c>
      <c r="I260" s="33"/>
      <c r="J260" s="2">
        <v>14.56</v>
      </c>
      <c r="K260" s="33">
        <v>14.56</v>
      </c>
      <c r="L260" s="33"/>
      <c r="M260" s="33"/>
    </row>
    <row r="261" spans="1:13" x14ac:dyDescent="0.3">
      <c r="A261" s="33">
        <v>39</v>
      </c>
      <c r="B261" s="33" t="s">
        <v>1875</v>
      </c>
      <c r="C261" s="34" t="s">
        <v>1148</v>
      </c>
      <c r="D261" s="33" t="s">
        <v>2070</v>
      </c>
      <c r="E261" s="33"/>
      <c r="F261" s="33"/>
      <c r="G261" s="33"/>
      <c r="H261" s="33">
        <v>14.28</v>
      </c>
      <c r="I261" s="33"/>
      <c r="J261" s="2">
        <v>14.28</v>
      </c>
      <c r="K261" s="33">
        <v>14.28</v>
      </c>
      <c r="L261" s="33"/>
      <c r="M261" s="33"/>
    </row>
    <row r="262" spans="1:13" x14ac:dyDescent="0.3">
      <c r="A262" s="33">
        <v>40</v>
      </c>
      <c r="B262" s="33" t="s">
        <v>1875</v>
      </c>
      <c r="C262" s="34" t="s">
        <v>1147</v>
      </c>
      <c r="D262" s="33" t="s">
        <v>217</v>
      </c>
      <c r="E262" s="33"/>
      <c r="F262" s="33"/>
      <c r="G262" s="33"/>
      <c r="H262" s="33">
        <v>17.07</v>
      </c>
      <c r="I262" s="33"/>
      <c r="J262" s="2">
        <v>17.07</v>
      </c>
      <c r="K262" s="33"/>
      <c r="L262" s="33"/>
      <c r="M262" s="33">
        <v>17.07</v>
      </c>
    </row>
    <row r="263" spans="1:13" x14ac:dyDescent="0.3">
      <c r="A263" s="33">
        <v>41</v>
      </c>
      <c r="B263" s="33" t="s">
        <v>1875</v>
      </c>
      <c r="C263" s="34" t="s">
        <v>1143</v>
      </c>
      <c r="D263" s="33" t="s">
        <v>219</v>
      </c>
      <c r="E263" s="33"/>
      <c r="F263" s="33"/>
      <c r="G263" s="33"/>
      <c r="H263" s="33">
        <v>20.010000000000002</v>
      </c>
      <c r="I263" s="33"/>
      <c r="J263" s="2">
        <v>20.010000000000002</v>
      </c>
      <c r="K263" s="33"/>
      <c r="L263" s="33"/>
      <c r="M263" s="33">
        <v>20.010000000000002</v>
      </c>
    </row>
    <row r="264" spans="1:13" x14ac:dyDescent="0.3">
      <c r="A264" s="33">
        <v>42</v>
      </c>
      <c r="B264" s="33" t="s">
        <v>1875</v>
      </c>
      <c r="C264" s="34" t="s">
        <v>1142</v>
      </c>
      <c r="D264" s="33" t="s">
        <v>2071</v>
      </c>
      <c r="E264" s="33"/>
      <c r="F264" s="33"/>
      <c r="G264" s="33"/>
      <c r="H264" s="33">
        <v>19.989999999999998</v>
      </c>
      <c r="I264" s="33"/>
      <c r="J264" s="2">
        <v>19.989999999999998</v>
      </c>
      <c r="K264" s="33">
        <v>19.989999999999998</v>
      </c>
      <c r="L264" s="33"/>
      <c r="M264" s="33"/>
    </row>
    <row r="265" spans="1:13" x14ac:dyDescent="0.3">
      <c r="A265" s="33">
        <v>43</v>
      </c>
      <c r="B265" s="33" t="s">
        <v>1875</v>
      </c>
      <c r="C265" s="34" t="s">
        <v>1141</v>
      </c>
      <c r="D265" s="33" t="s">
        <v>1970</v>
      </c>
      <c r="E265" s="33"/>
      <c r="F265" s="33"/>
      <c r="G265" s="33"/>
      <c r="H265" s="33">
        <v>16.38</v>
      </c>
      <c r="I265" s="33"/>
      <c r="J265" s="2">
        <v>16.38</v>
      </c>
      <c r="K265" s="33">
        <v>16.38</v>
      </c>
      <c r="L265" s="33"/>
      <c r="M265" s="33"/>
    </row>
    <row r="266" spans="1:13" x14ac:dyDescent="0.3">
      <c r="A266" s="33">
        <v>44</v>
      </c>
      <c r="B266" s="33" t="s">
        <v>1875</v>
      </c>
      <c r="C266" s="34" t="s">
        <v>1138</v>
      </c>
      <c r="D266" s="33" t="s">
        <v>64</v>
      </c>
      <c r="E266" s="33">
        <v>4.4800000000000004</v>
      </c>
      <c r="F266" s="33"/>
      <c r="G266" s="33"/>
      <c r="H266" s="33"/>
      <c r="I266" s="33"/>
      <c r="J266" s="2">
        <v>4.4800000000000004</v>
      </c>
      <c r="K266" s="33">
        <v>4.4800000000000004</v>
      </c>
      <c r="L266" s="33"/>
      <c r="M266" s="33"/>
    </row>
    <row r="267" spans="1:13" x14ac:dyDescent="0.3">
      <c r="A267" s="33">
        <v>45</v>
      </c>
      <c r="B267" s="33" t="s">
        <v>1875</v>
      </c>
      <c r="C267" s="34" t="s">
        <v>1139</v>
      </c>
      <c r="D267" s="33" t="s">
        <v>2010</v>
      </c>
      <c r="E267" s="33"/>
      <c r="F267" s="33"/>
      <c r="G267" s="33"/>
      <c r="H267" s="33">
        <v>15.1</v>
      </c>
      <c r="I267" s="33"/>
      <c r="J267" s="2">
        <v>15.1</v>
      </c>
      <c r="K267" s="33">
        <v>15.1</v>
      </c>
      <c r="L267" s="33"/>
      <c r="M267" s="33"/>
    </row>
    <row r="268" spans="1:13" x14ac:dyDescent="0.3">
      <c r="A268" s="33">
        <v>46</v>
      </c>
      <c r="B268" s="33" t="s">
        <v>1875</v>
      </c>
      <c r="C268" s="34" t="s">
        <v>1140</v>
      </c>
      <c r="D268" s="33" t="s">
        <v>2072</v>
      </c>
      <c r="E268" s="33"/>
      <c r="F268" s="33"/>
      <c r="G268" s="33"/>
      <c r="H268" s="33">
        <v>13.22</v>
      </c>
      <c r="I268" s="33"/>
      <c r="J268" s="2">
        <v>13.22</v>
      </c>
      <c r="K268" s="33">
        <v>13.22</v>
      </c>
      <c r="L268" s="33"/>
      <c r="M268" s="33"/>
    </row>
    <row r="269" spans="1:13" x14ac:dyDescent="0.3">
      <c r="A269" s="33">
        <v>47</v>
      </c>
      <c r="B269" s="33" t="s">
        <v>1875</v>
      </c>
      <c r="C269" s="34" t="s">
        <v>2073</v>
      </c>
      <c r="D269" s="33" t="s">
        <v>2074</v>
      </c>
      <c r="E269" s="33"/>
      <c r="F269" s="33"/>
      <c r="G269" s="33"/>
      <c r="H269" s="33">
        <v>4.74</v>
      </c>
      <c r="I269" s="33"/>
      <c r="J269" s="2">
        <v>4.74</v>
      </c>
      <c r="K269" s="33">
        <v>4.74</v>
      </c>
      <c r="L269" s="33"/>
      <c r="M269" s="33"/>
    </row>
    <row r="270" spans="1:13" x14ac:dyDescent="0.3">
      <c r="A270" s="33">
        <v>48</v>
      </c>
      <c r="B270" s="33" t="s">
        <v>1875</v>
      </c>
      <c r="C270" s="34" t="s">
        <v>2075</v>
      </c>
      <c r="D270" s="33" t="s">
        <v>2076</v>
      </c>
      <c r="E270" s="33"/>
      <c r="F270" s="33">
        <v>38.15</v>
      </c>
      <c r="G270" s="33"/>
      <c r="H270" s="33"/>
      <c r="I270" s="33"/>
      <c r="J270" s="2">
        <v>38.15</v>
      </c>
      <c r="K270" s="33">
        <v>38.15</v>
      </c>
      <c r="L270" s="33"/>
      <c r="M270" s="33"/>
    </row>
    <row r="271" spans="1:13" x14ac:dyDescent="0.3">
      <c r="A271" s="33">
        <v>49</v>
      </c>
      <c r="B271" s="33" t="s">
        <v>2077</v>
      </c>
      <c r="C271" s="34" t="s">
        <v>2078</v>
      </c>
      <c r="D271" s="33" t="s">
        <v>2054</v>
      </c>
      <c r="E271" s="33"/>
      <c r="F271" s="33">
        <v>38.14</v>
      </c>
      <c r="G271" s="33"/>
      <c r="H271" s="33"/>
      <c r="I271" s="33"/>
      <c r="J271" s="2">
        <v>38.14</v>
      </c>
      <c r="K271" s="33">
        <v>38.14</v>
      </c>
      <c r="L271" s="33"/>
      <c r="M271" s="33"/>
    </row>
    <row r="272" spans="1:13" x14ac:dyDescent="0.3">
      <c r="A272" s="33">
        <v>50</v>
      </c>
      <c r="B272" s="33" t="s">
        <v>2077</v>
      </c>
      <c r="C272" s="34" t="s">
        <v>2079</v>
      </c>
      <c r="D272" s="33" t="s">
        <v>2080</v>
      </c>
      <c r="E272" s="33"/>
      <c r="F272" s="33"/>
      <c r="G272" s="33"/>
      <c r="H272" s="33">
        <v>14.44</v>
      </c>
      <c r="I272" s="33"/>
      <c r="J272" s="2">
        <v>14.44</v>
      </c>
      <c r="K272" s="33">
        <v>14.44</v>
      </c>
      <c r="L272" s="33"/>
      <c r="M272" s="33"/>
    </row>
    <row r="273" spans="1:15" x14ac:dyDescent="0.3">
      <c r="A273" s="33">
        <v>51</v>
      </c>
      <c r="B273" s="33" t="s">
        <v>2077</v>
      </c>
      <c r="C273" s="34" t="s">
        <v>2081</v>
      </c>
      <c r="D273" s="33" t="s">
        <v>2049</v>
      </c>
      <c r="E273" s="33"/>
      <c r="F273" s="33"/>
      <c r="G273" s="33"/>
      <c r="H273" s="33"/>
      <c r="I273" s="33">
        <v>11.28</v>
      </c>
      <c r="J273" s="2">
        <v>11.28</v>
      </c>
      <c r="K273" s="33">
        <v>11.28</v>
      </c>
      <c r="L273" s="33"/>
      <c r="M273" s="33"/>
    </row>
    <row r="274" spans="1:15" x14ac:dyDescent="0.3">
      <c r="A274" s="33">
        <v>52</v>
      </c>
      <c r="B274" s="33" t="s">
        <v>2077</v>
      </c>
      <c r="C274" s="34" t="s">
        <v>2082</v>
      </c>
      <c r="D274" s="33" t="s">
        <v>661</v>
      </c>
      <c r="E274" s="33"/>
      <c r="F274" s="33"/>
      <c r="G274" s="33"/>
      <c r="H274" s="33"/>
      <c r="I274" s="33">
        <v>14.91</v>
      </c>
      <c r="J274" s="2">
        <v>14.91</v>
      </c>
      <c r="K274" s="33">
        <v>14.91</v>
      </c>
      <c r="L274" s="33"/>
      <c r="M274" s="33"/>
    </row>
    <row r="275" spans="1:15" x14ac:dyDescent="0.3">
      <c r="A275" s="33">
        <v>53</v>
      </c>
      <c r="B275" s="33" t="s">
        <v>2077</v>
      </c>
      <c r="C275" s="34" t="s">
        <v>2083</v>
      </c>
      <c r="D275" s="33" t="s">
        <v>502</v>
      </c>
      <c r="E275" s="33"/>
      <c r="F275" s="33"/>
      <c r="G275" s="33"/>
      <c r="H275" s="33"/>
      <c r="I275" s="33">
        <v>3.62</v>
      </c>
      <c r="J275" s="2">
        <v>3.62</v>
      </c>
      <c r="K275" s="33">
        <v>3.62</v>
      </c>
      <c r="L275" s="33"/>
      <c r="M275" s="33"/>
    </row>
    <row r="276" spans="1:15" x14ac:dyDescent="0.3">
      <c r="A276" s="33">
        <v>54</v>
      </c>
      <c r="B276" s="33" t="s">
        <v>2077</v>
      </c>
      <c r="C276" s="34" t="s">
        <v>2084</v>
      </c>
      <c r="D276" s="33" t="s">
        <v>659</v>
      </c>
      <c r="E276" s="33"/>
      <c r="F276" s="33"/>
      <c r="G276" s="33"/>
      <c r="H276" s="33"/>
      <c r="I276" s="33">
        <v>7.04</v>
      </c>
      <c r="J276" s="2">
        <v>7.04</v>
      </c>
      <c r="K276" s="33">
        <v>7.04</v>
      </c>
      <c r="L276" s="33"/>
      <c r="M276" s="33"/>
    </row>
    <row r="277" spans="1:15" x14ac:dyDescent="0.3">
      <c r="A277" s="33">
        <v>55</v>
      </c>
      <c r="B277" s="10" t="s">
        <v>1953</v>
      </c>
      <c r="C277" s="34" t="s">
        <v>2085</v>
      </c>
      <c r="D277" s="33" t="s">
        <v>23</v>
      </c>
      <c r="E277" s="33"/>
      <c r="F277" s="33"/>
      <c r="G277" s="33">
        <v>26.01</v>
      </c>
      <c r="H277" s="33"/>
      <c r="I277" s="33"/>
      <c r="J277" s="2">
        <v>26.01</v>
      </c>
      <c r="K277" s="33">
        <v>26.01</v>
      </c>
      <c r="L277" s="33"/>
      <c r="M277" s="33"/>
    </row>
    <row r="278" spans="1:15" x14ac:dyDescent="0.3">
      <c r="C278" s="150"/>
      <c r="E278" s="33">
        <v>413.39</v>
      </c>
      <c r="F278" s="33">
        <f>SUM(F223:F277)</f>
        <v>411.65000000000003</v>
      </c>
      <c r="G278" s="33">
        <f>SUM(G223:G277)</f>
        <v>101.24000000000001</v>
      </c>
      <c r="H278" s="33">
        <f>SUM(H223:H277)</f>
        <v>304.29000000000008</v>
      </c>
      <c r="I278" s="33">
        <f>SUM(I223:I277)</f>
        <v>75.92</v>
      </c>
      <c r="J278" s="149">
        <v>1306.49</v>
      </c>
      <c r="K278" s="33">
        <f>SUM(K223:K277)</f>
        <v>1269.4100000000003</v>
      </c>
      <c r="L278" s="33"/>
      <c r="M278" s="33">
        <f>SUM(M259:M277)</f>
        <v>37.08</v>
      </c>
    </row>
    <row r="279" spans="1:15" x14ac:dyDescent="0.3">
      <c r="J279" s="128"/>
    </row>
    <row r="280" spans="1:15" x14ac:dyDescent="0.3">
      <c r="C280" s="152"/>
      <c r="I280" s="3" t="s">
        <v>600</v>
      </c>
      <c r="J280" s="153">
        <v>7775.89</v>
      </c>
    </row>
    <row r="282" spans="1:15" s="5" customFormat="1" ht="28.8" x14ac:dyDescent="0.3">
      <c r="A282" s="4"/>
      <c r="B282" s="50" t="s">
        <v>543</v>
      </c>
      <c r="C282" s="51">
        <v>48</v>
      </c>
      <c r="D282" s="52">
        <v>2639.25</v>
      </c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</row>
    <row r="283" spans="1:15" s="5" customFormat="1" x14ac:dyDescent="0.3">
      <c r="B283" s="50" t="s">
        <v>1857</v>
      </c>
      <c r="C283" s="51">
        <v>26</v>
      </c>
      <c r="D283" s="52">
        <v>1203.83</v>
      </c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</row>
    <row r="284" spans="1:15" s="5" customFormat="1" x14ac:dyDescent="0.3">
      <c r="A284" s="4"/>
      <c r="B284" s="50" t="s">
        <v>488</v>
      </c>
      <c r="C284" s="51">
        <v>61</v>
      </c>
      <c r="D284" s="52">
        <v>1707.84</v>
      </c>
      <c r="E284" s="46"/>
      <c r="F284" s="4"/>
      <c r="G284" s="4"/>
      <c r="H284" s="4"/>
      <c r="I284" s="4"/>
      <c r="J284" s="4"/>
      <c r="K284" s="4"/>
      <c r="L284" s="4"/>
      <c r="M284" s="4"/>
      <c r="N284" s="4"/>
      <c r="O284" s="4"/>
    </row>
    <row r="285" spans="1:15" s="5" customFormat="1" x14ac:dyDescent="0.3">
      <c r="A285" s="4"/>
      <c r="B285" s="39" t="s">
        <v>1858</v>
      </c>
      <c r="C285" s="51">
        <v>92</v>
      </c>
      <c r="D285" s="52">
        <v>1823.84</v>
      </c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</row>
    <row r="286" spans="1:15" s="5" customFormat="1" x14ac:dyDescent="0.3">
      <c r="A286" s="4"/>
      <c r="B286" s="39" t="s">
        <v>7</v>
      </c>
      <c r="C286" s="51">
        <v>39</v>
      </c>
      <c r="D286" s="52">
        <v>401.13</v>
      </c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</row>
    <row r="287" spans="1:15" s="5" customFormat="1" x14ac:dyDescent="0.3">
      <c r="A287" s="4"/>
      <c r="B287" s="4"/>
      <c r="C287" s="3"/>
      <c r="D287" s="53">
        <f>SUM(D282:D286)</f>
        <v>7775.89</v>
      </c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</row>
    <row r="288" spans="1:15" s="5" customFormat="1" x14ac:dyDescent="0.3">
      <c r="A288" s="4"/>
      <c r="B288" s="4"/>
      <c r="C288" s="4"/>
      <c r="D288" s="5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</row>
    <row r="289" spans="1:15" s="5" customFormat="1" x14ac:dyDescent="0.3">
      <c r="A289" s="4"/>
      <c r="B289" s="39" t="s">
        <v>549</v>
      </c>
      <c r="C289" s="55">
        <v>64</v>
      </c>
      <c r="D289" s="5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</row>
    <row r="290" spans="1:15" s="5" customFormat="1" x14ac:dyDescent="0.3">
      <c r="A290" s="4"/>
      <c r="B290" s="39" t="s">
        <v>2088</v>
      </c>
      <c r="C290" s="55">
        <v>93</v>
      </c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</row>
    <row r="291" spans="1:15" s="5" customFormat="1" x14ac:dyDescent="0.3">
      <c r="A291" s="4"/>
      <c r="B291" s="39" t="s">
        <v>2089</v>
      </c>
      <c r="C291" s="55">
        <v>8</v>
      </c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</row>
    <row r="292" spans="1:15" s="5" customFormat="1" x14ac:dyDescent="0.3">
      <c r="A292" s="4"/>
      <c r="B292" s="39" t="s">
        <v>551</v>
      </c>
      <c r="C292" s="55">
        <v>100</v>
      </c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</row>
    <row r="293" spans="1:15" s="5" customFormat="1" x14ac:dyDescent="0.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</row>
    <row r="294" spans="1:15" s="5" customFormat="1" x14ac:dyDescent="0.3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</row>
    <row r="295" spans="1:15" s="5" customFormat="1" ht="30.6" x14ac:dyDescent="0.3">
      <c r="A295" s="4"/>
      <c r="B295" s="56" t="s">
        <v>3020</v>
      </c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</row>
    <row r="296" spans="1:15" s="4" customFormat="1" x14ac:dyDescent="0.3"/>
    <row r="297" spans="1:15" s="4" customFormat="1" x14ac:dyDescent="0.3">
      <c r="B297" s="58" t="s">
        <v>552</v>
      </c>
      <c r="C297" s="59"/>
      <c r="D297" s="59"/>
      <c r="I297" s="5"/>
    </row>
    <row r="298" spans="1:15" s="4" customFormat="1" x14ac:dyDescent="0.3">
      <c r="B298" s="60"/>
      <c r="I298" s="5"/>
    </row>
    <row r="299" spans="1:15" s="4" customFormat="1" x14ac:dyDescent="0.3">
      <c r="B299" s="61" t="s">
        <v>555</v>
      </c>
      <c r="I299" s="5"/>
    </row>
    <row r="300" spans="1:15" s="4" customFormat="1" x14ac:dyDescent="0.3">
      <c r="I300" s="5"/>
    </row>
    <row r="301" spans="1:15" s="4" customFormat="1" x14ac:dyDescent="0.3">
      <c r="B301" s="3" t="s">
        <v>2798</v>
      </c>
      <c r="I301" s="5"/>
    </row>
    <row r="302" spans="1:15" s="4" customFormat="1" x14ac:dyDescent="0.3">
      <c r="B302" s="3" t="s">
        <v>556</v>
      </c>
      <c r="I302" s="5"/>
    </row>
    <row r="303" spans="1:15" s="4" customFormat="1" x14ac:dyDescent="0.3">
      <c r="B303" s="3" t="s">
        <v>557</v>
      </c>
      <c r="I303" s="5"/>
    </row>
    <row r="304" spans="1:15" s="4" customFormat="1" x14ac:dyDescent="0.3">
      <c r="B304" s="3" t="s">
        <v>2806</v>
      </c>
      <c r="I304" s="5"/>
    </row>
    <row r="305" spans="2:79" s="4" customFormat="1" x14ac:dyDescent="0.3">
      <c r="B305" s="4" t="s">
        <v>2787</v>
      </c>
      <c r="C305" s="63"/>
      <c r="F305" s="63"/>
      <c r="H305" s="5"/>
      <c r="I305" s="5"/>
      <c r="J305" s="46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</row>
    <row r="306" spans="2:79" s="4" customFormat="1" x14ac:dyDescent="0.3">
      <c r="B306" s="3" t="s">
        <v>2714</v>
      </c>
      <c r="I306" s="5"/>
    </row>
    <row r="307" spans="2:79" s="4" customFormat="1" x14ac:dyDescent="0.3">
      <c r="B307" s="3" t="s">
        <v>559</v>
      </c>
      <c r="I307" s="5"/>
    </row>
    <row r="308" spans="2:79" s="4" customFormat="1" x14ac:dyDescent="0.3">
      <c r="B308" s="3" t="s">
        <v>586</v>
      </c>
      <c r="I308" s="5"/>
    </row>
    <row r="309" spans="2:79" s="4" customFormat="1" x14ac:dyDescent="0.3">
      <c r="B309" s="3" t="s">
        <v>2722</v>
      </c>
      <c r="I309" s="5"/>
    </row>
    <row r="310" spans="2:79" s="4" customFormat="1" x14ac:dyDescent="0.3">
      <c r="B310" s="60" t="s">
        <v>2833</v>
      </c>
      <c r="I310" s="5"/>
    </row>
    <row r="311" spans="2:79" s="4" customFormat="1" x14ac:dyDescent="0.3">
      <c r="B311" s="3" t="s">
        <v>2922</v>
      </c>
      <c r="I311" s="5"/>
    </row>
    <row r="312" spans="2:79" s="4" customFormat="1" x14ac:dyDescent="0.3">
      <c r="B312" s="60" t="s">
        <v>2923</v>
      </c>
      <c r="I312" s="5"/>
    </row>
    <row r="313" spans="2:79" s="4" customFormat="1" x14ac:dyDescent="0.3">
      <c r="B313" s="60" t="s">
        <v>2924</v>
      </c>
      <c r="I313" s="5"/>
    </row>
    <row r="314" spans="2:79" s="4" customFormat="1" x14ac:dyDescent="0.3">
      <c r="B314" s="60" t="s">
        <v>2925</v>
      </c>
      <c r="I314" s="5"/>
    </row>
    <row r="315" spans="2:79" s="4" customFormat="1" x14ac:dyDescent="0.3">
      <c r="B315" s="3" t="s">
        <v>2778</v>
      </c>
      <c r="I315" s="5"/>
    </row>
    <row r="316" spans="2:79" s="4" customFormat="1" x14ac:dyDescent="0.3">
      <c r="B316" s="3"/>
      <c r="I316" s="5"/>
    </row>
    <row r="317" spans="2:79" s="4" customFormat="1" x14ac:dyDescent="0.3">
      <c r="B317" s="61" t="s">
        <v>563</v>
      </c>
      <c r="I317" s="5"/>
    </row>
    <row r="318" spans="2:79" s="4" customFormat="1" x14ac:dyDescent="0.3">
      <c r="I318" s="5"/>
    </row>
    <row r="319" spans="2:79" s="4" customFormat="1" x14ac:dyDescent="0.3">
      <c r="B319" s="60" t="s">
        <v>2791</v>
      </c>
      <c r="I319" s="5"/>
    </row>
    <row r="320" spans="2:79" s="4" customFormat="1" x14ac:dyDescent="0.3">
      <c r="B320" s="3" t="s">
        <v>587</v>
      </c>
      <c r="I320" s="5"/>
    </row>
    <row r="321" spans="1:89" s="4" customFormat="1" x14ac:dyDescent="0.3">
      <c r="B321" s="3" t="s">
        <v>589</v>
      </c>
      <c r="I321" s="5"/>
    </row>
    <row r="322" spans="1:89" s="4" customFormat="1" x14ac:dyDescent="0.3">
      <c r="A322" s="5"/>
      <c r="B322" s="64" t="s">
        <v>579</v>
      </c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</row>
    <row r="324" spans="1:89" s="4" customFormat="1" x14ac:dyDescent="0.3">
      <c r="B324" s="61" t="s">
        <v>564</v>
      </c>
      <c r="I324" s="5"/>
    </row>
    <row r="325" spans="1:89" s="4" customFormat="1" x14ac:dyDescent="0.3">
      <c r="I325" s="5"/>
    </row>
    <row r="326" spans="1:89" s="4" customFormat="1" x14ac:dyDescent="0.3">
      <c r="B326" s="3" t="s">
        <v>565</v>
      </c>
      <c r="I326" s="5"/>
    </row>
    <row r="327" spans="1:89" s="4" customFormat="1" x14ac:dyDescent="0.3">
      <c r="B327" s="3" t="s">
        <v>566</v>
      </c>
      <c r="I327" s="5"/>
    </row>
    <row r="328" spans="1:89" s="4" customFormat="1" x14ac:dyDescent="0.3">
      <c r="B328" s="60" t="s">
        <v>567</v>
      </c>
      <c r="I328" s="5"/>
    </row>
    <row r="329" spans="1:89" s="4" customFormat="1" x14ac:dyDescent="0.3">
      <c r="B329" s="3" t="s">
        <v>588</v>
      </c>
      <c r="I329" s="5"/>
    </row>
    <row r="330" spans="1:89" s="4" customFormat="1" x14ac:dyDescent="0.3">
      <c r="B330" s="3" t="s">
        <v>2872</v>
      </c>
      <c r="I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</row>
    <row r="331" spans="1:89" s="4" customFormat="1" x14ac:dyDescent="0.3">
      <c r="B331" s="64" t="s">
        <v>2768</v>
      </c>
      <c r="I331" s="5"/>
    </row>
    <row r="332" spans="1:89" s="4" customFormat="1" x14ac:dyDescent="0.3">
      <c r="B332" s="64"/>
      <c r="I332" s="5"/>
    </row>
    <row r="333" spans="1:89" s="4" customFormat="1" x14ac:dyDescent="0.3">
      <c r="B333" s="61" t="s">
        <v>568</v>
      </c>
      <c r="I333" s="5"/>
    </row>
    <row r="334" spans="1:89" s="4" customFormat="1" x14ac:dyDescent="0.3">
      <c r="B334" s="3" t="s">
        <v>569</v>
      </c>
      <c r="I334" s="5"/>
    </row>
    <row r="335" spans="1:89" s="4" customFormat="1" x14ac:dyDescent="0.3">
      <c r="B335" s="60" t="s">
        <v>582</v>
      </c>
      <c r="I335" s="5"/>
    </row>
    <row r="336" spans="1:89" s="4" customFormat="1" x14ac:dyDescent="0.3">
      <c r="B336" s="3" t="s">
        <v>574</v>
      </c>
      <c r="I336" s="5"/>
    </row>
    <row r="337" spans="1:16" s="4" customFormat="1" ht="15.75" customHeight="1" x14ac:dyDescent="0.3">
      <c r="A337" s="5"/>
      <c r="B337" s="230" t="s">
        <v>2919</v>
      </c>
      <c r="C337" s="230"/>
      <c r="D337" s="230"/>
      <c r="E337" s="230"/>
      <c r="F337" s="230"/>
      <c r="G337" s="230"/>
      <c r="H337" s="230"/>
      <c r="I337" s="5"/>
      <c r="J337" s="5"/>
      <c r="K337" s="5"/>
      <c r="L337" s="5"/>
      <c r="M337" s="5"/>
      <c r="N337" s="5"/>
      <c r="O337" s="5"/>
      <c r="P337" s="5"/>
    </row>
    <row r="338" spans="1:16" s="4" customFormat="1" x14ac:dyDescent="0.3">
      <c r="I338" s="5"/>
    </row>
    <row r="339" spans="1:16" s="4" customFormat="1" x14ac:dyDescent="0.3">
      <c r="B339" s="61" t="s">
        <v>570</v>
      </c>
      <c r="I339" s="5"/>
    </row>
    <row r="340" spans="1:16" s="4" customFormat="1" x14ac:dyDescent="0.3">
      <c r="I340" s="5"/>
    </row>
    <row r="341" spans="1:16" s="4" customFormat="1" x14ac:dyDescent="0.3">
      <c r="B341" s="3" t="s">
        <v>576</v>
      </c>
      <c r="I341" s="5"/>
    </row>
    <row r="342" spans="1:16" s="4" customFormat="1" ht="16.5" customHeight="1" x14ac:dyDescent="0.3">
      <c r="B342" s="3"/>
      <c r="I342" s="5"/>
    </row>
    <row r="343" spans="1:16" s="5" customFormat="1" x14ac:dyDescent="0.3">
      <c r="B343" s="59" t="s">
        <v>2829</v>
      </c>
      <c r="C343" s="87"/>
      <c r="D343" s="59"/>
      <c r="E343" s="59"/>
      <c r="F343" s="59"/>
      <c r="G343" s="59"/>
      <c r="H343" s="59"/>
      <c r="I343" s="59"/>
    </row>
    <row r="344" spans="1:16" s="5" customFormat="1" x14ac:dyDescent="0.3">
      <c r="B344" s="59" t="s">
        <v>2874</v>
      </c>
      <c r="C344" s="87"/>
      <c r="D344" s="59"/>
      <c r="E344" s="59"/>
      <c r="F344" s="59"/>
      <c r="G344" s="59"/>
      <c r="H344" s="59"/>
      <c r="I344" s="59"/>
    </row>
    <row r="345" spans="1:16" s="5" customFormat="1" x14ac:dyDescent="0.3">
      <c r="C345" s="66"/>
    </row>
    <row r="346" spans="1:16" s="5" customFormat="1" x14ac:dyDescent="0.3">
      <c r="B346" s="36" t="s">
        <v>2815</v>
      </c>
      <c r="C346" s="66"/>
    </row>
    <row r="347" spans="1:16" s="5" customFormat="1" x14ac:dyDescent="0.3">
      <c r="B347" s="4" t="s">
        <v>2861</v>
      </c>
      <c r="C347" s="66"/>
    </row>
    <row r="348" spans="1:16" s="5" customFormat="1" x14ac:dyDescent="0.3">
      <c r="B348" s="4" t="s">
        <v>2862</v>
      </c>
      <c r="C348" s="66"/>
    </row>
    <row r="349" spans="1:16" s="5" customFormat="1" x14ac:dyDescent="0.3">
      <c r="B349" s="4" t="s">
        <v>2863</v>
      </c>
      <c r="C349" s="66"/>
    </row>
    <row r="350" spans="1:16" s="5" customFormat="1" x14ac:dyDescent="0.3">
      <c r="B350" s="4" t="s">
        <v>2864</v>
      </c>
      <c r="C350" s="66"/>
    </row>
    <row r="351" spans="1:16" s="4" customFormat="1" x14ac:dyDescent="0.3"/>
    <row r="353" spans="2:4" x14ac:dyDescent="0.3">
      <c r="B353" s="154" t="s">
        <v>2912</v>
      </c>
      <c r="C353" s="155"/>
      <c r="D353" s="155"/>
    </row>
  </sheetData>
  <mergeCells count="34">
    <mergeCell ref="A43:A44"/>
    <mergeCell ref="C43:C44"/>
    <mergeCell ref="D43:D44"/>
    <mergeCell ref="F43:F44"/>
    <mergeCell ref="I17:I18"/>
    <mergeCell ref="I19:I21"/>
    <mergeCell ref="H19:H21"/>
    <mergeCell ref="H43:H44"/>
    <mergeCell ref="I43:I44"/>
    <mergeCell ref="A17:A18"/>
    <mergeCell ref="C17:C18"/>
    <mergeCell ref="D17:D18"/>
    <mergeCell ref="G17:G18"/>
    <mergeCell ref="F19:F21"/>
    <mergeCell ref="A19:A21"/>
    <mergeCell ref="C19:C21"/>
    <mergeCell ref="D19:D21"/>
    <mergeCell ref="G19:G21"/>
    <mergeCell ref="B337:H337"/>
    <mergeCell ref="K43:K44"/>
    <mergeCell ref="L43:L44"/>
    <mergeCell ref="M43:M44"/>
    <mergeCell ref="F17:F18"/>
    <mergeCell ref="K17:K18"/>
    <mergeCell ref="L17:L18"/>
    <mergeCell ref="M17:M18"/>
    <mergeCell ref="K19:K21"/>
    <mergeCell ref="L19:L21"/>
    <mergeCell ref="M19:M21"/>
    <mergeCell ref="G43:G44"/>
    <mergeCell ref="J17:J18"/>
    <mergeCell ref="J19:J21"/>
    <mergeCell ref="J43:J44"/>
    <mergeCell ref="H17:H18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K138"/>
  <sheetViews>
    <sheetView topLeftCell="A106" workbookViewId="0">
      <selection activeCell="A51" sqref="A51:A71"/>
    </sheetView>
  </sheetViews>
  <sheetFormatPr defaultColWidth="9.109375" defaultRowHeight="14.4" x14ac:dyDescent="0.3"/>
  <cols>
    <col min="1" max="1" width="6.6640625" style="4" customWidth="1"/>
    <col min="2" max="2" width="27.33203125" style="4" customWidth="1"/>
    <col min="3" max="3" width="10.88671875" style="4" customWidth="1"/>
    <col min="4" max="4" width="22" style="4" customWidth="1"/>
    <col min="5" max="5" width="16.44140625" style="4" customWidth="1"/>
    <col min="6" max="6" width="22.33203125" style="4" customWidth="1"/>
    <col min="7" max="7" width="14.5546875" style="4" customWidth="1"/>
    <col min="8" max="16384" width="9.109375" style="4"/>
  </cols>
  <sheetData>
    <row r="2" spans="1:13" x14ac:dyDescent="0.3">
      <c r="C2" s="36" t="s">
        <v>3021</v>
      </c>
      <c r="D2" s="36"/>
      <c r="E2" s="36"/>
      <c r="F2" s="36"/>
    </row>
    <row r="3" spans="1:13" x14ac:dyDescent="0.3">
      <c r="B3" s="36"/>
      <c r="C3" s="36"/>
      <c r="D3" s="36"/>
      <c r="E3" s="36"/>
      <c r="F3" s="36"/>
    </row>
    <row r="4" spans="1:13" x14ac:dyDescent="0.3">
      <c r="B4" s="36" t="s">
        <v>592</v>
      </c>
    </row>
    <row r="5" spans="1:13" ht="86.4" x14ac:dyDescent="0.3">
      <c r="A5" s="47" t="s">
        <v>0</v>
      </c>
      <c r="B5" s="47" t="s">
        <v>593</v>
      </c>
      <c r="C5" s="47" t="s">
        <v>594</v>
      </c>
      <c r="D5" s="39" t="s">
        <v>1</v>
      </c>
      <c r="E5" s="39" t="s">
        <v>2116</v>
      </c>
      <c r="F5" s="39" t="s">
        <v>2117</v>
      </c>
      <c r="G5" s="39" t="s">
        <v>714</v>
      </c>
      <c r="H5" s="39" t="s">
        <v>2087</v>
      </c>
      <c r="I5" s="39" t="s">
        <v>711</v>
      </c>
      <c r="J5" s="40" t="s">
        <v>2960</v>
      </c>
      <c r="K5" s="39" t="s">
        <v>1229</v>
      </c>
      <c r="L5" s="39" t="s">
        <v>1852</v>
      </c>
      <c r="M5" s="39" t="s">
        <v>1853</v>
      </c>
    </row>
    <row r="6" spans="1:13" x14ac:dyDescent="0.3">
      <c r="A6" s="12">
        <v>1</v>
      </c>
      <c r="B6" s="12" t="s">
        <v>2090</v>
      </c>
      <c r="C6" s="12" t="s">
        <v>425</v>
      </c>
      <c r="D6" s="12" t="s">
        <v>271</v>
      </c>
      <c r="E6" s="12">
        <v>16.38</v>
      </c>
      <c r="F6" s="12"/>
      <c r="G6" s="12"/>
      <c r="H6" s="12"/>
      <c r="I6" s="12"/>
      <c r="J6" s="9">
        <v>16.38</v>
      </c>
      <c r="K6" s="12">
        <v>16.38</v>
      </c>
      <c r="L6" s="12"/>
      <c r="M6" s="12"/>
    </row>
    <row r="7" spans="1:13" x14ac:dyDescent="0.3">
      <c r="A7" s="12">
        <v>2</v>
      </c>
      <c r="B7" s="12" t="s">
        <v>2090</v>
      </c>
      <c r="C7" s="12">
        <v>1</v>
      </c>
      <c r="D7" s="12" t="s">
        <v>325</v>
      </c>
      <c r="E7" s="12">
        <v>9.9499999999999993</v>
      </c>
      <c r="F7" s="12"/>
      <c r="G7" s="12"/>
      <c r="H7" s="12"/>
      <c r="I7" s="12"/>
      <c r="J7" s="9">
        <v>9.9499999999999993</v>
      </c>
      <c r="K7" s="4">
        <v>9.9499999999999993</v>
      </c>
      <c r="L7" s="12"/>
      <c r="M7" s="12"/>
    </row>
    <row r="8" spans="1:13" x14ac:dyDescent="0.3">
      <c r="A8" s="12">
        <v>3</v>
      </c>
      <c r="B8" s="12" t="s">
        <v>2090</v>
      </c>
      <c r="C8" s="12">
        <v>2</v>
      </c>
      <c r="D8" s="12" t="s">
        <v>325</v>
      </c>
      <c r="E8" s="12"/>
      <c r="F8" s="12"/>
      <c r="G8" s="12">
        <v>10.98</v>
      </c>
      <c r="H8" s="12"/>
      <c r="I8" s="12"/>
      <c r="J8" s="9">
        <v>10.98</v>
      </c>
      <c r="K8" s="12">
        <v>10.98</v>
      </c>
      <c r="L8" s="12"/>
      <c r="M8" s="12"/>
    </row>
    <row r="9" spans="1:13" x14ac:dyDescent="0.3">
      <c r="A9" s="12">
        <v>4</v>
      </c>
      <c r="B9" s="12" t="s">
        <v>2090</v>
      </c>
      <c r="C9" s="12">
        <v>3</v>
      </c>
      <c r="D9" s="12" t="s">
        <v>325</v>
      </c>
      <c r="E9" s="12"/>
      <c r="F9" s="12"/>
      <c r="G9" s="12">
        <v>9.18</v>
      </c>
      <c r="H9" s="12"/>
      <c r="I9" s="12"/>
      <c r="J9" s="9">
        <v>9.18</v>
      </c>
      <c r="K9" s="12">
        <v>9.18</v>
      </c>
      <c r="L9" s="12"/>
      <c r="M9" s="12"/>
    </row>
    <row r="10" spans="1:13" x14ac:dyDescent="0.3">
      <c r="A10" s="12">
        <v>5</v>
      </c>
      <c r="B10" s="12" t="s">
        <v>2090</v>
      </c>
      <c r="C10" s="12">
        <v>4</v>
      </c>
      <c r="D10" s="12" t="s">
        <v>325</v>
      </c>
      <c r="E10" s="12"/>
      <c r="F10" s="12"/>
      <c r="G10" s="12">
        <v>20.71</v>
      </c>
      <c r="H10" s="12"/>
      <c r="I10" s="12"/>
      <c r="J10" s="9">
        <v>20.71</v>
      </c>
      <c r="K10" s="12">
        <v>20.71</v>
      </c>
      <c r="L10" s="12"/>
      <c r="M10" s="12"/>
    </row>
    <row r="11" spans="1:13" x14ac:dyDescent="0.3">
      <c r="A11" s="12">
        <v>6</v>
      </c>
      <c r="B11" s="12" t="s">
        <v>2090</v>
      </c>
      <c r="C11" s="12">
        <v>5</v>
      </c>
      <c r="D11" s="12" t="s">
        <v>325</v>
      </c>
      <c r="E11" s="12"/>
      <c r="F11" s="12"/>
      <c r="G11" s="12">
        <v>7.35</v>
      </c>
      <c r="H11" s="12"/>
      <c r="I11" s="12"/>
      <c r="J11" s="9">
        <v>7.35</v>
      </c>
      <c r="K11" s="12">
        <v>7.35</v>
      </c>
      <c r="L11" s="12"/>
      <c r="M11" s="12"/>
    </row>
    <row r="12" spans="1:13" x14ac:dyDescent="0.3">
      <c r="A12" s="12">
        <v>7</v>
      </c>
      <c r="B12" s="12" t="s">
        <v>2090</v>
      </c>
      <c r="C12" s="12">
        <v>6</v>
      </c>
      <c r="D12" s="12" t="s">
        <v>325</v>
      </c>
      <c r="E12" s="12"/>
      <c r="F12" s="12"/>
      <c r="G12" s="12">
        <v>9.3699999999999992</v>
      </c>
      <c r="H12" s="12"/>
      <c r="I12" s="12"/>
      <c r="J12" s="9">
        <v>9.3699999999999992</v>
      </c>
      <c r="K12" s="12">
        <v>9.3699999999999992</v>
      </c>
      <c r="L12" s="12"/>
      <c r="M12" s="12"/>
    </row>
    <row r="13" spans="1:13" x14ac:dyDescent="0.3">
      <c r="A13" s="12">
        <v>8</v>
      </c>
      <c r="B13" s="12" t="s">
        <v>2090</v>
      </c>
      <c r="C13" s="12">
        <v>7</v>
      </c>
      <c r="D13" s="12" t="s">
        <v>325</v>
      </c>
      <c r="E13" s="12"/>
      <c r="F13" s="12"/>
      <c r="G13" s="12">
        <v>12.96</v>
      </c>
      <c r="H13" s="12"/>
      <c r="I13" s="12"/>
      <c r="J13" s="9">
        <v>12.96</v>
      </c>
      <c r="K13" s="12">
        <v>12.96</v>
      </c>
      <c r="L13" s="12"/>
      <c r="M13" s="12"/>
    </row>
    <row r="14" spans="1:13" x14ac:dyDescent="0.3">
      <c r="A14" s="12">
        <v>9</v>
      </c>
      <c r="B14" s="12" t="s">
        <v>2090</v>
      </c>
      <c r="C14" s="12">
        <v>8</v>
      </c>
      <c r="D14" s="12" t="s">
        <v>325</v>
      </c>
      <c r="E14" s="12"/>
      <c r="F14" s="12"/>
      <c r="G14" s="12">
        <v>12.17</v>
      </c>
      <c r="H14" s="12"/>
      <c r="I14" s="12"/>
      <c r="J14" s="9">
        <v>12.17</v>
      </c>
      <c r="K14" s="12">
        <v>12.17</v>
      </c>
      <c r="L14" s="12"/>
      <c r="M14" s="12"/>
    </row>
    <row r="15" spans="1:13" x14ac:dyDescent="0.3">
      <c r="A15" s="12">
        <v>10</v>
      </c>
      <c r="B15" s="12" t="s">
        <v>2090</v>
      </c>
      <c r="C15" s="12">
        <v>9</v>
      </c>
      <c r="D15" s="12" t="s">
        <v>325</v>
      </c>
      <c r="E15" s="12"/>
      <c r="F15" s="12"/>
      <c r="G15" s="12">
        <v>35.549999999999997</v>
      </c>
      <c r="H15" s="12"/>
      <c r="I15" s="12"/>
      <c r="J15" s="9">
        <v>35.549999999999997</v>
      </c>
      <c r="K15" s="12">
        <v>35.549999999999997</v>
      </c>
      <c r="L15" s="12"/>
      <c r="M15" s="12"/>
    </row>
    <row r="16" spans="1:13" x14ac:dyDescent="0.3">
      <c r="A16" s="12">
        <v>11</v>
      </c>
      <c r="B16" s="12" t="s">
        <v>2090</v>
      </c>
      <c r="C16" s="12" t="s">
        <v>418</v>
      </c>
      <c r="D16" s="12" t="s">
        <v>261</v>
      </c>
      <c r="E16" s="12">
        <v>7.31</v>
      </c>
      <c r="F16" s="12"/>
      <c r="G16" s="12"/>
      <c r="H16" s="12"/>
      <c r="I16" s="12"/>
      <c r="J16" s="9">
        <v>7.31</v>
      </c>
      <c r="K16" s="12">
        <v>7.31</v>
      </c>
      <c r="L16" s="12"/>
      <c r="M16" s="12"/>
    </row>
    <row r="17" spans="1:13" x14ac:dyDescent="0.3">
      <c r="A17" s="12">
        <v>12</v>
      </c>
      <c r="B17" s="12" t="s">
        <v>2090</v>
      </c>
      <c r="C17" s="12" t="s">
        <v>426</v>
      </c>
      <c r="D17" s="12" t="s">
        <v>261</v>
      </c>
      <c r="E17" s="12">
        <v>11.82</v>
      </c>
      <c r="F17" s="12"/>
      <c r="G17" s="12"/>
      <c r="H17" s="12"/>
      <c r="I17" s="12"/>
      <c r="J17" s="9">
        <v>11.82</v>
      </c>
      <c r="K17" s="12">
        <v>11.82</v>
      </c>
      <c r="L17" s="12"/>
      <c r="M17" s="12"/>
    </row>
    <row r="18" spans="1:13" x14ac:dyDescent="0.3">
      <c r="A18" s="12">
        <v>13</v>
      </c>
      <c r="B18" s="12" t="s">
        <v>2090</v>
      </c>
      <c r="C18" s="12" t="s">
        <v>439</v>
      </c>
      <c r="D18" s="12" t="s">
        <v>261</v>
      </c>
      <c r="E18" s="12">
        <v>12.21</v>
      </c>
      <c r="F18" s="12"/>
      <c r="G18" s="12"/>
      <c r="H18" s="12"/>
      <c r="I18" s="12"/>
      <c r="J18" s="9">
        <v>12.21</v>
      </c>
      <c r="K18" s="12">
        <v>12.21</v>
      </c>
      <c r="L18" s="12"/>
      <c r="M18" s="12"/>
    </row>
    <row r="19" spans="1:13" x14ac:dyDescent="0.3">
      <c r="A19" s="12">
        <v>14</v>
      </c>
      <c r="B19" s="12" t="s">
        <v>2090</v>
      </c>
      <c r="C19" s="12" t="s">
        <v>441</v>
      </c>
      <c r="D19" s="12" t="s">
        <v>596</v>
      </c>
      <c r="E19" s="12"/>
      <c r="F19" s="12"/>
      <c r="G19" s="12"/>
      <c r="H19" s="12"/>
      <c r="I19" s="12">
        <v>9.4499999999999993</v>
      </c>
      <c r="J19" s="9">
        <v>9.4499999999999993</v>
      </c>
      <c r="K19" s="12">
        <v>9.4499999999999993</v>
      </c>
      <c r="L19" s="12"/>
      <c r="M19" s="12"/>
    </row>
    <row r="20" spans="1:13" x14ac:dyDescent="0.3">
      <c r="C20" s="42" t="s">
        <v>600</v>
      </c>
      <c r="E20" s="4">
        <f>SUM(E6:E19)</f>
        <v>57.67</v>
      </c>
      <c r="G20" s="4">
        <f>SUM(G6:G19)</f>
        <v>118.27000000000001</v>
      </c>
      <c r="I20" s="4">
        <f>SUM(I19)</f>
        <v>9.4499999999999993</v>
      </c>
      <c r="J20" s="43">
        <f>SUM(J6:J19)</f>
        <v>185.39</v>
      </c>
      <c r="K20" s="4">
        <f>SUM(K6:K19)</f>
        <v>185.39</v>
      </c>
    </row>
    <row r="21" spans="1:13" x14ac:dyDescent="0.3">
      <c r="J21" s="46"/>
    </row>
    <row r="22" spans="1:13" x14ac:dyDescent="0.3">
      <c r="B22" s="36" t="s">
        <v>601</v>
      </c>
      <c r="J22" s="46"/>
    </row>
    <row r="23" spans="1:13" ht="86.4" x14ac:dyDescent="0.3">
      <c r="A23" s="47" t="s">
        <v>0</v>
      </c>
      <c r="B23" s="47" t="s">
        <v>593</v>
      </c>
      <c r="C23" s="47" t="s">
        <v>594</v>
      </c>
      <c r="D23" s="39" t="s">
        <v>1</v>
      </c>
      <c r="E23" s="39" t="s">
        <v>2116</v>
      </c>
      <c r="F23" s="39" t="s">
        <v>2118</v>
      </c>
      <c r="G23" s="39" t="s">
        <v>714</v>
      </c>
      <c r="H23" s="39" t="s">
        <v>2087</v>
      </c>
      <c r="I23" s="39" t="s">
        <v>711</v>
      </c>
      <c r="J23" s="40" t="s">
        <v>2960</v>
      </c>
      <c r="K23" s="39" t="s">
        <v>1229</v>
      </c>
      <c r="L23" s="39" t="s">
        <v>1852</v>
      </c>
      <c r="M23" s="39" t="s">
        <v>1853</v>
      </c>
    </row>
    <row r="24" spans="1:13" x14ac:dyDescent="0.3">
      <c r="A24" s="12">
        <v>1</v>
      </c>
      <c r="B24" s="12" t="s">
        <v>2091</v>
      </c>
      <c r="C24" s="12">
        <v>3</v>
      </c>
      <c r="D24" s="12" t="s">
        <v>538</v>
      </c>
      <c r="E24" s="12"/>
      <c r="F24" s="12"/>
      <c r="G24" s="12"/>
      <c r="H24" s="12">
        <v>11.15</v>
      </c>
      <c r="I24" s="12"/>
      <c r="J24" s="9">
        <v>11.15</v>
      </c>
      <c r="K24" s="12"/>
      <c r="L24" s="12">
        <v>11.15</v>
      </c>
      <c r="M24" s="12"/>
    </row>
    <row r="25" spans="1:13" x14ac:dyDescent="0.3">
      <c r="A25" s="12">
        <v>2</v>
      </c>
      <c r="B25" s="12" t="s">
        <v>2091</v>
      </c>
      <c r="C25" s="12">
        <v>4</v>
      </c>
      <c r="D25" s="12" t="s">
        <v>604</v>
      </c>
      <c r="E25" s="12"/>
      <c r="F25" s="12">
        <v>48.45</v>
      </c>
      <c r="G25" s="12"/>
      <c r="H25" s="12"/>
      <c r="I25" s="12"/>
      <c r="J25" s="9">
        <v>48.45</v>
      </c>
      <c r="K25" s="12"/>
      <c r="L25" s="12">
        <v>48.45</v>
      </c>
      <c r="M25" s="12"/>
    </row>
    <row r="26" spans="1:13" x14ac:dyDescent="0.3">
      <c r="A26" s="12">
        <v>3</v>
      </c>
      <c r="B26" s="12" t="s">
        <v>2091</v>
      </c>
      <c r="C26" s="12">
        <v>5</v>
      </c>
      <c r="D26" s="12" t="s">
        <v>634</v>
      </c>
      <c r="E26" s="12"/>
      <c r="F26" s="12">
        <v>46.24</v>
      </c>
      <c r="G26" s="12"/>
      <c r="H26" s="12"/>
      <c r="I26" s="12"/>
      <c r="J26" s="9">
        <v>46.24</v>
      </c>
      <c r="K26" s="12"/>
      <c r="L26" s="12">
        <v>46.24</v>
      </c>
      <c r="M26" s="12"/>
    </row>
    <row r="27" spans="1:13" x14ac:dyDescent="0.3">
      <c r="A27" s="12">
        <v>4</v>
      </c>
      <c r="B27" s="12" t="s">
        <v>2091</v>
      </c>
      <c r="C27" s="12">
        <v>6</v>
      </c>
      <c r="D27" s="12" t="s">
        <v>634</v>
      </c>
      <c r="E27" s="12"/>
      <c r="F27" s="12">
        <v>64.81</v>
      </c>
      <c r="G27" s="12"/>
      <c r="H27" s="12"/>
      <c r="I27" s="12"/>
      <c r="J27" s="9">
        <v>64.81</v>
      </c>
      <c r="K27" s="12"/>
      <c r="L27" s="12">
        <v>64.81</v>
      </c>
      <c r="M27" s="12"/>
    </row>
    <row r="28" spans="1:13" x14ac:dyDescent="0.3">
      <c r="A28" s="12">
        <v>5</v>
      </c>
      <c r="B28" s="12" t="s">
        <v>2091</v>
      </c>
      <c r="C28" s="12">
        <v>8</v>
      </c>
      <c r="D28" s="12" t="s">
        <v>604</v>
      </c>
      <c r="E28" s="12"/>
      <c r="F28" s="12">
        <v>45.36</v>
      </c>
      <c r="G28" s="12"/>
      <c r="H28" s="12"/>
      <c r="I28" s="12"/>
      <c r="J28" s="9">
        <v>45.36</v>
      </c>
      <c r="K28" s="12"/>
      <c r="L28" s="12">
        <v>45.36</v>
      </c>
      <c r="M28" s="12"/>
    </row>
    <row r="29" spans="1:13" x14ac:dyDescent="0.3">
      <c r="A29" s="12">
        <v>6</v>
      </c>
      <c r="B29" s="12" t="s">
        <v>2091</v>
      </c>
      <c r="C29" s="12">
        <v>9</v>
      </c>
      <c r="D29" s="12" t="s">
        <v>538</v>
      </c>
      <c r="E29" s="12"/>
      <c r="F29" s="12"/>
      <c r="G29" s="12"/>
      <c r="H29" s="12">
        <v>47.71</v>
      </c>
      <c r="I29" s="12"/>
      <c r="J29" s="9">
        <v>47.71</v>
      </c>
      <c r="K29" s="12"/>
      <c r="L29" s="12">
        <v>47.71</v>
      </c>
      <c r="M29" s="12"/>
    </row>
    <row r="30" spans="1:13" x14ac:dyDescent="0.3">
      <c r="A30" s="12">
        <v>7</v>
      </c>
      <c r="B30" s="12" t="s">
        <v>2091</v>
      </c>
      <c r="C30" s="12">
        <v>10</v>
      </c>
      <c r="D30" s="12" t="s">
        <v>538</v>
      </c>
      <c r="E30" s="12"/>
      <c r="F30" s="12"/>
      <c r="G30" s="12"/>
      <c r="H30" s="12">
        <v>11.52</v>
      </c>
      <c r="I30" s="12"/>
      <c r="J30" s="9">
        <v>11.52</v>
      </c>
      <c r="K30" s="12"/>
      <c r="L30" s="12">
        <v>11.52</v>
      </c>
      <c r="M30" s="12"/>
    </row>
    <row r="31" spans="1:13" x14ac:dyDescent="0.3">
      <c r="A31" s="12">
        <v>8</v>
      </c>
      <c r="B31" s="12" t="s">
        <v>2091</v>
      </c>
      <c r="C31" s="12">
        <v>11</v>
      </c>
      <c r="D31" s="12" t="s">
        <v>538</v>
      </c>
      <c r="E31" s="12"/>
      <c r="F31" s="12"/>
      <c r="G31" s="12"/>
      <c r="H31" s="12">
        <v>17.03</v>
      </c>
      <c r="I31" s="12"/>
      <c r="J31" s="9">
        <v>17.03</v>
      </c>
      <c r="K31" s="12"/>
      <c r="L31" s="12">
        <v>17.03</v>
      </c>
      <c r="M31" s="12"/>
    </row>
    <row r="32" spans="1:13" x14ac:dyDescent="0.3">
      <c r="A32" s="12">
        <v>9</v>
      </c>
      <c r="B32" s="12" t="s">
        <v>2091</v>
      </c>
      <c r="C32" s="12">
        <v>12</v>
      </c>
      <c r="D32" s="12" t="s">
        <v>538</v>
      </c>
      <c r="E32" s="12"/>
      <c r="F32" s="12"/>
      <c r="G32" s="12"/>
      <c r="H32" s="12">
        <v>4.09</v>
      </c>
      <c r="I32" s="12"/>
      <c r="J32" s="9">
        <v>4.09</v>
      </c>
      <c r="K32" s="12"/>
      <c r="L32" s="12">
        <v>4.09</v>
      </c>
      <c r="M32" s="12"/>
    </row>
    <row r="33" spans="1:13" x14ac:dyDescent="0.3">
      <c r="A33" s="12">
        <v>10</v>
      </c>
      <c r="B33" s="12" t="s">
        <v>2091</v>
      </c>
      <c r="C33" s="12">
        <v>13</v>
      </c>
      <c r="D33" s="12" t="s">
        <v>538</v>
      </c>
      <c r="E33" s="12"/>
      <c r="F33" s="12"/>
      <c r="G33" s="12"/>
      <c r="H33" s="12">
        <v>7.96</v>
      </c>
      <c r="I33" s="12"/>
      <c r="J33" s="9">
        <v>7.96</v>
      </c>
      <c r="K33" s="12"/>
      <c r="L33" s="12">
        <v>7.96</v>
      </c>
      <c r="M33" s="12"/>
    </row>
    <row r="34" spans="1:13" x14ac:dyDescent="0.3">
      <c r="A34" s="12">
        <v>11</v>
      </c>
      <c r="B34" s="12" t="s">
        <v>2091</v>
      </c>
      <c r="C34" s="12">
        <v>14</v>
      </c>
      <c r="D34" s="12" t="s">
        <v>538</v>
      </c>
      <c r="E34" s="12"/>
      <c r="F34" s="12"/>
      <c r="G34" s="12"/>
      <c r="H34" s="12">
        <v>4.2</v>
      </c>
      <c r="I34" s="12"/>
      <c r="J34" s="9">
        <v>4.2</v>
      </c>
      <c r="K34" s="12"/>
      <c r="L34" s="12">
        <v>4.2</v>
      </c>
      <c r="M34" s="12"/>
    </row>
    <row r="35" spans="1:13" x14ac:dyDescent="0.3">
      <c r="A35" s="12">
        <v>12</v>
      </c>
      <c r="B35" s="12" t="s">
        <v>2091</v>
      </c>
      <c r="C35" s="81" t="s">
        <v>2092</v>
      </c>
      <c r="D35" s="12" t="s">
        <v>261</v>
      </c>
      <c r="E35" s="12">
        <v>8.31</v>
      </c>
      <c r="F35" s="12"/>
      <c r="G35" s="12"/>
      <c r="H35" s="12"/>
      <c r="I35" s="12"/>
      <c r="J35" s="9">
        <v>8.31</v>
      </c>
      <c r="K35" s="12">
        <v>8.31</v>
      </c>
      <c r="L35" s="12"/>
      <c r="M35" s="12"/>
    </row>
    <row r="36" spans="1:13" x14ac:dyDescent="0.3">
      <c r="A36" s="12">
        <v>13</v>
      </c>
      <c r="B36" s="12" t="s">
        <v>2091</v>
      </c>
      <c r="C36" s="81" t="s">
        <v>2093</v>
      </c>
      <c r="D36" s="12" t="s">
        <v>261</v>
      </c>
      <c r="E36" s="12">
        <v>36.6</v>
      </c>
      <c r="F36" s="12"/>
      <c r="G36" s="12"/>
      <c r="H36" s="12"/>
      <c r="I36" s="12"/>
      <c r="J36" s="9">
        <v>36.6</v>
      </c>
      <c r="K36" s="12">
        <v>36.6</v>
      </c>
      <c r="L36" s="12"/>
      <c r="M36" s="12"/>
    </row>
    <row r="37" spans="1:13" x14ac:dyDescent="0.3">
      <c r="A37" s="12">
        <v>14</v>
      </c>
      <c r="B37" s="12" t="s">
        <v>2091</v>
      </c>
      <c r="C37" s="81" t="s">
        <v>2094</v>
      </c>
      <c r="D37" s="12" t="s">
        <v>271</v>
      </c>
      <c r="E37" s="12">
        <v>18.29</v>
      </c>
      <c r="F37" s="12"/>
      <c r="G37" s="12"/>
      <c r="H37" s="12"/>
      <c r="I37" s="12"/>
      <c r="J37" s="9">
        <v>18.29</v>
      </c>
      <c r="K37" s="12">
        <v>18.29</v>
      </c>
      <c r="L37" s="12"/>
      <c r="M37" s="12"/>
    </row>
    <row r="38" spans="1:13" x14ac:dyDescent="0.3">
      <c r="A38" s="12">
        <v>15</v>
      </c>
      <c r="B38" s="12" t="s">
        <v>2091</v>
      </c>
      <c r="C38" s="81" t="s">
        <v>2095</v>
      </c>
      <c r="D38" s="12" t="s">
        <v>348</v>
      </c>
      <c r="E38" s="12"/>
      <c r="F38" s="12"/>
      <c r="G38" s="12">
        <v>1.38</v>
      </c>
      <c r="H38" s="12"/>
      <c r="I38" s="12"/>
      <c r="J38" s="9">
        <v>1.38</v>
      </c>
      <c r="K38" s="12">
        <v>1.38</v>
      </c>
      <c r="L38" s="12"/>
      <c r="M38" s="12"/>
    </row>
    <row r="39" spans="1:13" x14ac:dyDescent="0.3">
      <c r="A39" s="12">
        <v>16</v>
      </c>
      <c r="B39" s="12" t="s">
        <v>2091</v>
      </c>
      <c r="C39" s="81" t="s">
        <v>2096</v>
      </c>
      <c r="D39" s="12" t="s">
        <v>668</v>
      </c>
      <c r="E39" s="12"/>
      <c r="F39" s="12"/>
      <c r="G39" s="12"/>
      <c r="H39" s="12"/>
      <c r="I39" s="12">
        <v>7.96</v>
      </c>
      <c r="J39" s="9">
        <v>7.96</v>
      </c>
      <c r="K39" s="12">
        <v>7.96</v>
      </c>
      <c r="L39" s="12"/>
      <c r="M39" s="12"/>
    </row>
    <row r="40" spans="1:13" x14ac:dyDescent="0.3">
      <c r="A40" s="12">
        <v>17</v>
      </c>
      <c r="B40" s="12" t="s">
        <v>2091</v>
      </c>
      <c r="C40" s="81" t="s">
        <v>2097</v>
      </c>
      <c r="D40" s="12" t="s">
        <v>271</v>
      </c>
      <c r="E40" s="12">
        <v>18.87</v>
      </c>
      <c r="F40" s="12"/>
      <c r="G40" s="12"/>
      <c r="H40" s="12"/>
      <c r="I40" s="12"/>
      <c r="J40" s="9">
        <v>18.87</v>
      </c>
      <c r="K40" s="12">
        <v>18.87</v>
      </c>
      <c r="L40" s="12"/>
      <c r="M40" s="12"/>
    </row>
    <row r="41" spans="1:13" x14ac:dyDescent="0.3">
      <c r="A41" s="12">
        <v>18</v>
      </c>
      <c r="B41" s="12" t="s">
        <v>2091</v>
      </c>
      <c r="C41" s="81" t="s">
        <v>2098</v>
      </c>
      <c r="D41" s="12" t="s">
        <v>261</v>
      </c>
      <c r="E41" s="12">
        <v>33.29</v>
      </c>
      <c r="F41" s="12"/>
      <c r="G41" s="12"/>
      <c r="H41" s="12"/>
      <c r="I41" s="12"/>
      <c r="J41" s="9">
        <v>33.29</v>
      </c>
      <c r="K41" s="12">
        <v>33.29</v>
      </c>
      <c r="L41" s="12"/>
      <c r="M41" s="12"/>
    </row>
    <row r="42" spans="1:13" x14ac:dyDescent="0.3">
      <c r="A42" s="12">
        <v>19</v>
      </c>
      <c r="B42" s="12" t="s">
        <v>2091</v>
      </c>
      <c r="C42" s="81" t="s">
        <v>2099</v>
      </c>
      <c r="D42" s="12" t="s">
        <v>261</v>
      </c>
      <c r="E42" s="12">
        <v>9.51</v>
      </c>
      <c r="F42" s="12"/>
      <c r="G42" s="12"/>
      <c r="H42" s="12"/>
      <c r="I42" s="12"/>
      <c r="J42" s="9">
        <v>9.51</v>
      </c>
      <c r="K42" s="12">
        <v>9.51</v>
      </c>
      <c r="L42" s="12"/>
      <c r="M42" s="12"/>
    </row>
    <row r="43" spans="1:13" x14ac:dyDescent="0.3">
      <c r="A43" s="12">
        <v>20</v>
      </c>
      <c r="B43" s="12" t="s">
        <v>2091</v>
      </c>
      <c r="C43" s="81" t="s">
        <v>2100</v>
      </c>
      <c r="D43" s="12" t="s">
        <v>37</v>
      </c>
      <c r="E43" s="12">
        <v>2.91</v>
      </c>
      <c r="F43" s="12"/>
      <c r="G43" s="12"/>
      <c r="H43" s="12"/>
      <c r="I43" s="12"/>
      <c r="J43" s="9">
        <v>2.91</v>
      </c>
      <c r="K43" s="12">
        <v>2.91</v>
      </c>
      <c r="L43" s="12"/>
      <c r="M43" s="12"/>
    </row>
    <row r="44" spans="1:13" x14ac:dyDescent="0.3">
      <c r="A44" s="12">
        <v>21</v>
      </c>
      <c r="B44" s="12" t="s">
        <v>2091</v>
      </c>
      <c r="C44" s="81" t="s">
        <v>2101</v>
      </c>
      <c r="D44" s="12" t="s">
        <v>788</v>
      </c>
      <c r="E44" s="12"/>
      <c r="F44" s="12"/>
      <c r="G44" s="12">
        <v>14.04</v>
      </c>
      <c r="H44" s="12"/>
      <c r="I44" s="12"/>
      <c r="J44" s="9">
        <v>14.04</v>
      </c>
      <c r="K44" s="12">
        <v>14.04</v>
      </c>
      <c r="L44" s="12"/>
      <c r="M44" s="12"/>
    </row>
    <row r="45" spans="1:13" x14ac:dyDescent="0.3">
      <c r="A45" s="12">
        <v>22</v>
      </c>
      <c r="B45" s="12" t="s">
        <v>2091</v>
      </c>
      <c r="C45" s="81" t="s">
        <v>2102</v>
      </c>
      <c r="D45" s="12" t="s">
        <v>261</v>
      </c>
      <c r="E45" s="12">
        <v>8.51</v>
      </c>
      <c r="F45" s="12"/>
      <c r="G45" s="12"/>
      <c r="H45" s="12"/>
      <c r="I45" s="12"/>
      <c r="J45" s="9">
        <v>8.51</v>
      </c>
      <c r="K45" s="12">
        <v>8.51</v>
      </c>
      <c r="L45" s="12"/>
      <c r="M45" s="12"/>
    </row>
    <row r="46" spans="1:13" x14ac:dyDescent="0.3">
      <c r="C46" s="42" t="s">
        <v>600</v>
      </c>
      <c r="E46" s="4">
        <f t="shared" ref="E46:L46" si="0">SUM(E24:E45)</f>
        <v>136.29000000000002</v>
      </c>
      <c r="F46" s="4">
        <f t="shared" si="0"/>
        <v>204.86</v>
      </c>
      <c r="G46" s="4">
        <f t="shared" si="0"/>
        <v>15.419999999999998</v>
      </c>
      <c r="H46" s="4">
        <f t="shared" si="0"/>
        <v>103.66</v>
      </c>
      <c r="I46" s="4">
        <f t="shared" si="0"/>
        <v>7.96</v>
      </c>
      <c r="J46" s="43">
        <f t="shared" si="0"/>
        <v>468.19</v>
      </c>
      <c r="K46" s="4">
        <f t="shared" si="0"/>
        <v>159.66999999999996</v>
      </c>
      <c r="L46" s="4">
        <f t="shared" si="0"/>
        <v>308.51999999999992</v>
      </c>
    </row>
    <row r="47" spans="1:13" x14ac:dyDescent="0.3">
      <c r="C47" s="63"/>
      <c r="J47" s="46"/>
    </row>
    <row r="48" spans="1:13" x14ac:dyDescent="0.3">
      <c r="C48" s="63"/>
      <c r="J48" s="46"/>
    </row>
    <row r="49" spans="1:13" x14ac:dyDescent="0.3">
      <c r="B49" s="36" t="s">
        <v>629</v>
      </c>
      <c r="J49" s="46"/>
    </row>
    <row r="50" spans="1:13" ht="86.4" x14ac:dyDescent="0.3">
      <c r="A50" s="47" t="s">
        <v>0</v>
      </c>
      <c r="B50" s="47" t="s">
        <v>593</v>
      </c>
      <c r="C50" s="47" t="s">
        <v>594</v>
      </c>
      <c r="D50" s="39" t="s">
        <v>1</v>
      </c>
      <c r="E50" s="39" t="s">
        <v>2116</v>
      </c>
      <c r="F50" s="39" t="s">
        <v>2118</v>
      </c>
      <c r="G50" s="39" t="s">
        <v>714</v>
      </c>
      <c r="H50" s="39" t="s">
        <v>2087</v>
      </c>
      <c r="I50" s="39" t="s">
        <v>711</v>
      </c>
      <c r="J50" s="40" t="s">
        <v>2960</v>
      </c>
      <c r="K50" s="39" t="s">
        <v>1229</v>
      </c>
      <c r="L50" s="39" t="s">
        <v>1852</v>
      </c>
      <c r="M50" s="39" t="s">
        <v>1853</v>
      </c>
    </row>
    <row r="51" spans="1:13" x14ac:dyDescent="0.3">
      <c r="A51" s="12">
        <v>1</v>
      </c>
      <c r="B51" s="12" t="s">
        <v>2091</v>
      </c>
      <c r="C51" s="81" t="s">
        <v>2103</v>
      </c>
      <c r="D51" s="12" t="s">
        <v>271</v>
      </c>
      <c r="E51" s="12">
        <v>7.92</v>
      </c>
      <c r="F51" s="12"/>
      <c r="G51" s="12"/>
      <c r="H51" s="12"/>
      <c r="I51" s="12"/>
      <c r="J51" s="9">
        <v>7.92</v>
      </c>
      <c r="K51" s="12">
        <v>7.92</v>
      </c>
      <c r="L51" s="12"/>
      <c r="M51" s="12"/>
    </row>
    <row r="52" spans="1:13" x14ac:dyDescent="0.3">
      <c r="A52" s="12">
        <v>2</v>
      </c>
      <c r="B52" s="12" t="s">
        <v>2091</v>
      </c>
      <c r="C52" s="81" t="s">
        <v>2104</v>
      </c>
      <c r="D52" s="12" t="s">
        <v>261</v>
      </c>
      <c r="E52" s="12">
        <v>14.6</v>
      </c>
      <c r="F52" s="12"/>
      <c r="G52" s="12"/>
      <c r="H52" s="12"/>
      <c r="I52" s="12"/>
      <c r="J52" s="9">
        <v>14.6</v>
      </c>
      <c r="K52" s="12">
        <v>14.6</v>
      </c>
      <c r="L52" s="12"/>
      <c r="M52" s="12"/>
    </row>
    <row r="53" spans="1:13" x14ac:dyDescent="0.3">
      <c r="A53" s="12">
        <v>3</v>
      </c>
      <c r="B53" s="12" t="s">
        <v>2091</v>
      </c>
      <c r="C53" s="81" t="s">
        <v>1962</v>
      </c>
      <c r="D53" s="12" t="s">
        <v>217</v>
      </c>
      <c r="E53" s="12"/>
      <c r="F53" s="12"/>
      <c r="G53" s="12"/>
      <c r="H53" s="12">
        <v>13.72</v>
      </c>
      <c r="I53" s="12"/>
      <c r="J53" s="9">
        <v>13.72</v>
      </c>
      <c r="K53" s="12"/>
      <c r="L53" s="12"/>
      <c r="M53" s="12">
        <v>13.72</v>
      </c>
    </row>
    <row r="54" spans="1:13" x14ac:dyDescent="0.3">
      <c r="A54" s="12">
        <v>4</v>
      </c>
      <c r="B54" s="12" t="s">
        <v>2091</v>
      </c>
      <c r="C54" s="81" t="s">
        <v>952</v>
      </c>
      <c r="D54" s="12" t="s">
        <v>219</v>
      </c>
      <c r="E54" s="12"/>
      <c r="F54" s="12"/>
      <c r="G54" s="12"/>
      <c r="H54" s="12">
        <v>23.05</v>
      </c>
      <c r="I54" s="12"/>
      <c r="J54" s="9">
        <v>23.05</v>
      </c>
      <c r="K54" s="12"/>
      <c r="L54" s="12"/>
      <c r="M54" s="12">
        <v>23.05</v>
      </c>
    </row>
    <row r="55" spans="1:13" x14ac:dyDescent="0.3">
      <c r="A55" s="12">
        <v>5</v>
      </c>
      <c r="B55" s="12" t="s">
        <v>2091</v>
      </c>
      <c r="C55" s="81" t="s">
        <v>951</v>
      </c>
      <c r="D55" s="12" t="s">
        <v>2105</v>
      </c>
      <c r="E55" s="12"/>
      <c r="F55" s="12">
        <v>37.880000000000003</v>
      </c>
      <c r="G55" s="12"/>
      <c r="H55" s="12"/>
      <c r="I55" s="12"/>
      <c r="J55" s="9">
        <v>37.880000000000003</v>
      </c>
      <c r="K55" s="12"/>
      <c r="L55" s="12">
        <v>37.880000000000003</v>
      </c>
      <c r="M55" s="12"/>
    </row>
    <row r="56" spans="1:13" x14ac:dyDescent="0.3">
      <c r="A56" s="12">
        <v>6</v>
      </c>
      <c r="B56" s="12" t="s">
        <v>2091</v>
      </c>
      <c r="C56" s="81" t="s">
        <v>945</v>
      </c>
      <c r="D56" s="12" t="s">
        <v>604</v>
      </c>
      <c r="E56" s="12"/>
      <c r="F56" s="12">
        <v>45.77</v>
      </c>
      <c r="G56" s="12"/>
      <c r="H56" s="12"/>
      <c r="I56" s="12"/>
      <c r="J56" s="9">
        <v>45.77</v>
      </c>
      <c r="K56" s="12"/>
      <c r="L56" s="12">
        <v>45.77</v>
      </c>
      <c r="M56" s="12"/>
    </row>
    <row r="57" spans="1:13" x14ac:dyDescent="0.3">
      <c r="A57" s="12">
        <v>7</v>
      </c>
      <c r="B57" s="12" t="s">
        <v>2091</v>
      </c>
      <c r="C57" s="81" t="s">
        <v>2106</v>
      </c>
      <c r="D57" s="12" t="s">
        <v>19</v>
      </c>
      <c r="E57" s="12"/>
      <c r="F57" s="12"/>
      <c r="G57" s="12">
        <v>8.14</v>
      </c>
      <c r="H57" s="12"/>
      <c r="I57" s="12"/>
      <c r="J57" s="9">
        <v>8.14</v>
      </c>
      <c r="K57" s="12"/>
      <c r="L57" s="12">
        <v>8.14</v>
      </c>
      <c r="M57" s="12"/>
    </row>
    <row r="58" spans="1:13" x14ac:dyDescent="0.3">
      <c r="A58" s="12">
        <v>8</v>
      </c>
      <c r="B58" s="12" t="s">
        <v>2091</v>
      </c>
      <c r="C58" s="81" t="s">
        <v>2107</v>
      </c>
      <c r="D58" s="12" t="s">
        <v>669</v>
      </c>
      <c r="E58" s="12"/>
      <c r="F58" s="12"/>
      <c r="G58" s="12"/>
      <c r="H58" s="12"/>
      <c r="I58" s="12">
        <v>8.08</v>
      </c>
      <c r="J58" s="9">
        <v>8.08</v>
      </c>
      <c r="K58" s="12">
        <v>8.08</v>
      </c>
      <c r="L58" s="12"/>
      <c r="M58" s="12"/>
    </row>
    <row r="59" spans="1:13" x14ac:dyDescent="0.3">
      <c r="A59" s="12">
        <v>9</v>
      </c>
      <c r="B59" s="12" t="s">
        <v>2091</v>
      </c>
      <c r="C59" s="81" t="s">
        <v>1958</v>
      </c>
      <c r="D59" s="12" t="s">
        <v>538</v>
      </c>
      <c r="E59" s="12"/>
      <c r="F59" s="12"/>
      <c r="G59" s="12"/>
      <c r="H59" s="12">
        <v>27.63</v>
      </c>
      <c r="I59" s="12"/>
      <c r="J59" s="9">
        <v>27.63</v>
      </c>
      <c r="K59" s="12"/>
      <c r="L59" s="12">
        <v>27.63</v>
      </c>
      <c r="M59" s="12"/>
    </row>
    <row r="60" spans="1:13" x14ac:dyDescent="0.3">
      <c r="A60" s="12">
        <v>10</v>
      </c>
      <c r="B60" s="12" t="s">
        <v>2091</v>
      </c>
      <c r="C60" s="81" t="s">
        <v>1957</v>
      </c>
      <c r="D60" s="12" t="s">
        <v>538</v>
      </c>
      <c r="E60" s="12"/>
      <c r="F60" s="12"/>
      <c r="G60" s="12"/>
      <c r="H60" s="12">
        <v>19.670000000000002</v>
      </c>
      <c r="I60" s="12"/>
      <c r="J60" s="9">
        <v>19.670000000000002</v>
      </c>
      <c r="K60" s="12"/>
      <c r="L60" s="12">
        <v>19.670000000000002</v>
      </c>
      <c r="M60" s="12"/>
    </row>
    <row r="61" spans="1:13" x14ac:dyDescent="0.3">
      <c r="A61" s="12">
        <v>11</v>
      </c>
      <c r="B61" s="12" t="s">
        <v>2091</v>
      </c>
      <c r="C61" s="81" t="s">
        <v>2108</v>
      </c>
      <c r="D61" s="12" t="s">
        <v>261</v>
      </c>
      <c r="E61" s="12">
        <v>9.51</v>
      </c>
      <c r="F61" s="12"/>
      <c r="G61" s="12"/>
      <c r="H61" s="12"/>
      <c r="I61" s="12"/>
      <c r="J61" s="9">
        <v>9.51</v>
      </c>
      <c r="K61" s="12">
        <v>9.51</v>
      </c>
      <c r="L61" s="12"/>
      <c r="M61" s="12"/>
    </row>
    <row r="62" spans="1:13" x14ac:dyDescent="0.3">
      <c r="A62" s="12">
        <v>12</v>
      </c>
      <c r="B62" s="12" t="s">
        <v>2091</v>
      </c>
      <c r="C62" s="81" t="s">
        <v>2109</v>
      </c>
      <c r="D62" s="12" t="s">
        <v>348</v>
      </c>
      <c r="E62" s="12"/>
      <c r="F62" s="12"/>
      <c r="G62" s="12">
        <v>9.7899999999999991</v>
      </c>
      <c r="H62" s="12"/>
      <c r="I62" s="12"/>
      <c r="J62" s="9">
        <v>9.7899999999999991</v>
      </c>
      <c r="K62" s="12">
        <v>9.7899999999999991</v>
      </c>
      <c r="L62" s="12"/>
      <c r="M62" s="12"/>
    </row>
    <row r="63" spans="1:13" x14ac:dyDescent="0.3">
      <c r="A63" s="12">
        <v>13</v>
      </c>
      <c r="B63" s="12" t="s">
        <v>2091</v>
      </c>
      <c r="C63" s="81" t="s">
        <v>2110</v>
      </c>
      <c r="D63" s="12" t="s">
        <v>668</v>
      </c>
      <c r="E63" s="12"/>
      <c r="F63" s="12"/>
      <c r="G63" s="12"/>
      <c r="H63" s="12"/>
      <c r="I63" s="12">
        <v>4.2300000000000004</v>
      </c>
      <c r="J63" s="9">
        <v>4.2300000000000004</v>
      </c>
      <c r="K63" s="12">
        <v>4.2300000000000004</v>
      </c>
      <c r="L63" s="12"/>
      <c r="M63" s="12"/>
    </row>
    <row r="64" spans="1:13" x14ac:dyDescent="0.3">
      <c r="A64" s="12">
        <v>14</v>
      </c>
      <c r="B64" s="12" t="s">
        <v>2091</v>
      </c>
      <c r="C64" s="81" t="s">
        <v>2111</v>
      </c>
      <c r="D64" s="12" t="s">
        <v>271</v>
      </c>
      <c r="E64" s="12">
        <v>9.18</v>
      </c>
      <c r="F64" s="12"/>
      <c r="G64" s="12"/>
      <c r="H64" s="12"/>
      <c r="I64" s="12"/>
      <c r="J64" s="9">
        <v>9.18</v>
      </c>
      <c r="K64" s="12">
        <v>9.18</v>
      </c>
      <c r="L64" s="12"/>
      <c r="M64" s="12"/>
    </row>
    <row r="65" spans="1:15" x14ac:dyDescent="0.3">
      <c r="A65" s="12">
        <v>15</v>
      </c>
      <c r="B65" s="12" t="s">
        <v>2091</v>
      </c>
      <c r="C65" s="81" t="s">
        <v>2112</v>
      </c>
      <c r="D65" s="12" t="s">
        <v>261</v>
      </c>
      <c r="E65" s="12">
        <v>16.690000000000001</v>
      </c>
      <c r="F65" s="12"/>
      <c r="G65" s="12"/>
      <c r="H65" s="12"/>
      <c r="I65" s="12"/>
      <c r="J65" s="9">
        <v>16.690000000000001</v>
      </c>
      <c r="K65" s="12">
        <v>16.690000000000001</v>
      </c>
      <c r="L65" s="12"/>
      <c r="M65" s="12"/>
    </row>
    <row r="66" spans="1:15" x14ac:dyDescent="0.3">
      <c r="A66" s="12">
        <v>16</v>
      </c>
      <c r="B66" s="12" t="s">
        <v>2091</v>
      </c>
      <c r="C66" s="81" t="s">
        <v>1956</v>
      </c>
      <c r="D66" s="12" t="s">
        <v>2113</v>
      </c>
      <c r="E66" s="12"/>
      <c r="F66" s="12">
        <v>46.6</v>
      </c>
      <c r="G66" s="12"/>
      <c r="H66" s="12"/>
      <c r="I66" s="12"/>
      <c r="J66" s="9">
        <v>46.6</v>
      </c>
      <c r="K66" s="12"/>
      <c r="L66" s="12">
        <v>46.6</v>
      </c>
      <c r="M66" s="12"/>
    </row>
    <row r="67" spans="1:15" x14ac:dyDescent="0.3">
      <c r="A67" s="12">
        <v>17</v>
      </c>
      <c r="B67" s="12" t="s">
        <v>2091</v>
      </c>
      <c r="C67" s="81" t="s">
        <v>946</v>
      </c>
      <c r="D67" s="12" t="s">
        <v>538</v>
      </c>
      <c r="E67" s="12"/>
      <c r="F67" s="12"/>
      <c r="G67" s="12"/>
      <c r="H67" s="12">
        <v>12</v>
      </c>
      <c r="I67" s="12"/>
      <c r="J67" s="9">
        <v>12</v>
      </c>
      <c r="K67" s="12"/>
      <c r="L67" s="12"/>
      <c r="M67" s="12">
        <v>12</v>
      </c>
    </row>
    <row r="68" spans="1:15" x14ac:dyDescent="0.3">
      <c r="A68" s="12">
        <v>18</v>
      </c>
      <c r="B68" s="12" t="s">
        <v>2091</v>
      </c>
      <c r="C68" s="81" t="s">
        <v>2114</v>
      </c>
      <c r="D68" s="12" t="s">
        <v>538</v>
      </c>
      <c r="E68" s="12"/>
      <c r="F68" s="12"/>
      <c r="G68" s="12"/>
      <c r="H68" s="12">
        <v>13</v>
      </c>
      <c r="I68" s="12"/>
      <c r="J68" s="9">
        <v>13</v>
      </c>
      <c r="K68" s="12"/>
      <c r="L68" s="12"/>
      <c r="M68" s="12">
        <v>13</v>
      </c>
    </row>
    <row r="69" spans="1:15" x14ac:dyDescent="0.3">
      <c r="A69" s="12">
        <v>19</v>
      </c>
      <c r="B69" s="12" t="s">
        <v>2091</v>
      </c>
      <c r="C69" s="81" t="s">
        <v>2115</v>
      </c>
      <c r="D69" s="12" t="s">
        <v>538</v>
      </c>
      <c r="E69" s="12"/>
      <c r="F69" s="12"/>
      <c r="G69" s="12"/>
      <c r="H69" s="12">
        <v>11.01</v>
      </c>
      <c r="I69" s="12"/>
      <c r="J69" s="9">
        <v>11.01</v>
      </c>
      <c r="K69" s="12"/>
      <c r="L69" s="12"/>
      <c r="M69" s="12">
        <v>11.01</v>
      </c>
    </row>
    <row r="70" spans="1:15" x14ac:dyDescent="0.3">
      <c r="A70" s="12">
        <v>20</v>
      </c>
      <c r="B70" s="12" t="s">
        <v>2091</v>
      </c>
      <c r="C70" s="81" t="s">
        <v>947</v>
      </c>
      <c r="D70" s="12" t="s">
        <v>538</v>
      </c>
      <c r="E70" s="12"/>
      <c r="F70" s="12"/>
      <c r="G70" s="12"/>
      <c r="H70" s="12">
        <v>14.82</v>
      </c>
      <c r="I70" s="12"/>
      <c r="J70" s="9">
        <v>14.82</v>
      </c>
      <c r="K70" s="12"/>
      <c r="L70" s="12"/>
      <c r="M70" s="12">
        <v>14.82</v>
      </c>
    </row>
    <row r="71" spans="1:15" x14ac:dyDescent="0.3">
      <c r="A71" s="12">
        <v>21</v>
      </c>
      <c r="B71" s="12" t="s">
        <v>2090</v>
      </c>
      <c r="C71" s="81" t="s">
        <v>948</v>
      </c>
      <c r="D71" s="12" t="s">
        <v>538</v>
      </c>
      <c r="E71" s="12"/>
      <c r="F71" s="12"/>
      <c r="G71" s="12"/>
      <c r="H71" s="12">
        <v>22.13</v>
      </c>
      <c r="I71" s="12"/>
      <c r="J71" s="9">
        <v>22.13</v>
      </c>
      <c r="K71" s="12"/>
      <c r="L71" s="12"/>
      <c r="M71" s="12">
        <v>22.13</v>
      </c>
    </row>
    <row r="72" spans="1:15" x14ac:dyDescent="0.3">
      <c r="C72" s="42" t="s">
        <v>600</v>
      </c>
      <c r="E72" s="4">
        <f t="shared" ref="E72:M72" si="1">SUM(E51:E71)</f>
        <v>57.900000000000006</v>
      </c>
      <c r="F72" s="4">
        <f t="shared" si="1"/>
        <v>130.25</v>
      </c>
      <c r="G72" s="4">
        <f t="shared" si="1"/>
        <v>17.93</v>
      </c>
      <c r="H72" s="4">
        <f t="shared" si="1"/>
        <v>157.03</v>
      </c>
      <c r="I72" s="4">
        <f t="shared" si="1"/>
        <v>12.31</v>
      </c>
      <c r="J72" s="43">
        <f t="shared" si="1"/>
        <v>375.42</v>
      </c>
      <c r="K72" s="4">
        <f t="shared" si="1"/>
        <v>80</v>
      </c>
      <c r="L72" s="4">
        <f t="shared" si="1"/>
        <v>185.69</v>
      </c>
      <c r="M72" s="4">
        <f t="shared" si="1"/>
        <v>109.72999999999999</v>
      </c>
    </row>
    <row r="73" spans="1:15" x14ac:dyDescent="0.3">
      <c r="C73" s="63"/>
      <c r="J73" s="46"/>
    </row>
    <row r="74" spans="1:15" x14ac:dyDescent="0.3">
      <c r="C74" s="63"/>
    </row>
    <row r="75" spans="1:15" s="3" customFormat="1" x14ac:dyDescent="0.3">
      <c r="C75" s="127"/>
    </row>
    <row r="76" spans="1:15" s="5" customFormat="1" ht="43.2" x14ac:dyDescent="0.3">
      <c r="A76" s="4"/>
      <c r="B76" s="50" t="s">
        <v>543</v>
      </c>
      <c r="C76" s="51">
        <v>20</v>
      </c>
      <c r="D76" s="52">
        <v>251.86</v>
      </c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spans="1:15" s="5" customFormat="1" x14ac:dyDescent="0.3">
      <c r="B77" s="50" t="s">
        <v>1857</v>
      </c>
      <c r="C77" s="51">
        <v>8</v>
      </c>
      <c r="D77" s="52">
        <v>335.11</v>
      </c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</row>
    <row r="78" spans="1:15" s="5" customFormat="1" x14ac:dyDescent="0.3">
      <c r="A78" s="4"/>
      <c r="B78" s="50" t="s">
        <v>488</v>
      </c>
      <c r="C78" s="51">
        <v>14</v>
      </c>
      <c r="D78" s="52">
        <v>151.62</v>
      </c>
      <c r="E78" s="46"/>
      <c r="F78" s="4"/>
      <c r="G78" s="4"/>
      <c r="H78" s="4"/>
      <c r="I78" s="4"/>
      <c r="J78" s="4"/>
      <c r="K78" s="4"/>
      <c r="L78" s="4"/>
      <c r="M78" s="4"/>
      <c r="N78" s="4"/>
      <c r="O78" s="4"/>
    </row>
    <row r="79" spans="1:15" s="5" customFormat="1" ht="28.8" x14ac:dyDescent="0.3">
      <c r="A79" s="4"/>
      <c r="B79" s="39" t="s">
        <v>1858</v>
      </c>
      <c r="C79" s="51">
        <v>17</v>
      </c>
      <c r="D79" s="52">
        <v>260.69</v>
      </c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</row>
    <row r="80" spans="1:15" s="5" customFormat="1" x14ac:dyDescent="0.3">
      <c r="A80" s="4"/>
      <c r="B80" s="39" t="s">
        <v>7</v>
      </c>
      <c r="C80" s="51">
        <v>6</v>
      </c>
      <c r="D80" s="52">
        <v>29.72</v>
      </c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</row>
    <row r="81" spans="1:15" s="5" customFormat="1" x14ac:dyDescent="0.3">
      <c r="A81" s="4"/>
      <c r="B81" s="4"/>
      <c r="C81" s="3"/>
      <c r="D81" s="53">
        <f>SUM(D76:D80)</f>
        <v>1029</v>
      </c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</row>
    <row r="82" spans="1:15" s="5" customFormat="1" x14ac:dyDescent="0.3">
      <c r="A82" s="4"/>
      <c r="B82" s="4"/>
      <c r="C82" s="4"/>
      <c r="D82" s="5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</row>
    <row r="83" spans="1:15" s="5" customFormat="1" x14ac:dyDescent="0.3">
      <c r="A83" s="4"/>
      <c r="B83" s="39" t="s">
        <v>549</v>
      </c>
      <c r="C83" s="55">
        <v>8</v>
      </c>
      <c r="D83" s="5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spans="1:15" s="5" customFormat="1" x14ac:dyDescent="0.3">
      <c r="A84" s="4"/>
      <c r="B84" s="39" t="s">
        <v>2088</v>
      </c>
      <c r="C84" s="55">
        <v>9</v>
      </c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spans="1:15" s="5" customFormat="1" x14ac:dyDescent="0.3">
      <c r="A85" s="4"/>
      <c r="B85" s="39" t="s">
        <v>551</v>
      </c>
      <c r="C85" s="55">
        <v>17</v>
      </c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</row>
    <row r="86" spans="1:15" s="5" customFormat="1" x14ac:dyDescent="0.3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</row>
    <row r="87" spans="1:15" s="5" customFormat="1" x14ac:dyDescent="0.3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</row>
    <row r="88" spans="1:15" s="5" customFormat="1" ht="16.2" x14ac:dyDescent="0.3">
      <c r="A88" s="4"/>
      <c r="B88" s="56" t="s">
        <v>3022</v>
      </c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</row>
    <row r="90" spans="1:15" x14ac:dyDescent="0.3">
      <c r="B90" s="58" t="s">
        <v>552</v>
      </c>
      <c r="C90" s="59"/>
      <c r="D90" s="59"/>
      <c r="I90" s="5"/>
    </row>
    <row r="91" spans="1:15" x14ac:dyDescent="0.3">
      <c r="B91" s="60"/>
      <c r="I91" s="5"/>
    </row>
    <row r="92" spans="1:15" x14ac:dyDescent="0.3">
      <c r="B92" s="61" t="s">
        <v>555</v>
      </c>
      <c r="I92" s="5"/>
    </row>
    <row r="93" spans="1:15" x14ac:dyDescent="0.3">
      <c r="I93" s="5"/>
    </row>
    <row r="94" spans="1:15" x14ac:dyDescent="0.3">
      <c r="B94" s="3" t="s">
        <v>2798</v>
      </c>
      <c r="I94" s="5"/>
    </row>
    <row r="95" spans="1:15" x14ac:dyDescent="0.3">
      <c r="B95" s="3" t="s">
        <v>556</v>
      </c>
      <c r="I95" s="5"/>
    </row>
    <row r="96" spans="1:15" x14ac:dyDescent="0.3">
      <c r="B96" s="3" t="s">
        <v>557</v>
      </c>
      <c r="I96" s="5"/>
    </row>
    <row r="97" spans="2:79" x14ac:dyDescent="0.3">
      <c r="B97" s="3" t="s">
        <v>2806</v>
      </c>
      <c r="I97" s="5"/>
    </row>
    <row r="98" spans="2:79" x14ac:dyDescent="0.3">
      <c r="B98" s="4" t="s">
        <v>2915</v>
      </c>
      <c r="C98" s="63"/>
      <c r="F98" s="63"/>
      <c r="H98" s="5"/>
      <c r="I98" s="5"/>
      <c r="J98" s="46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</row>
    <row r="99" spans="2:79" x14ac:dyDescent="0.3">
      <c r="B99" s="3" t="s">
        <v>2714</v>
      </c>
      <c r="I99" s="5"/>
    </row>
    <row r="100" spans="2:79" x14ac:dyDescent="0.3">
      <c r="B100" s="3" t="s">
        <v>559</v>
      </c>
      <c r="I100" s="5"/>
    </row>
    <row r="101" spans="2:79" x14ac:dyDescent="0.3">
      <c r="B101" s="3" t="s">
        <v>586</v>
      </c>
      <c r="I101" s="5"/>
    </row>
    <row r="102" spans="2:79" x14ac:dyDescent="0.3">
      <c r="B102" s="3" t="s">
        <v>2722</v>
      </c>
      <c r="I102" s="5"/>
    </row>
    <row r="103" spans="2:79" x14ac:dyDescent="0.3">
      <c r="B103" s="60" t="s">
        <v>2833</v>
      </c>
      <c r="I103" s="5"/>
    </row>
    <row r="104" spans="2:79" x14ac:dyDescent="0.3">
      <c r="B104" s="3" t="s">
        <v>2922</v>
      </c>
      <c r="I104" s="5"/>
    </row>
    <row r="105" spans="2:79" x14ac:dyDescent="0.3">
      <c r="B105" s="60" t="s">
        <v>2923</v>
      </c>
      <c r="I105" s="5"/>
    </row>
    <row r="106" spans="2:79" x14ac:dyDescent="0.3">
      <c r="B106" s="60" t="s">
        <v>2924</v>
      </c>
      <c r="I106" s="5"/>
    </row>
    <row r="107" spans="2:79" x14ac:dyDescent="0.3">
      <c r="B107" s="60" t="s">
        <v>2925</v>
      </c>
      <c r="I107" s="5"/>
    </row>
    <row r="108" spans="2:79" x14ac:dyDescent="0.3">
      <c r="B108" s="3" t="s">
        <v>2778</v>
      </c>
      <c r="I108" s="5"/>
    </row>
    <row r="109" spans="2:79" x14ac:dyDescent="0.3">
      <c r="B109" s="3"/>
      <c r="I109" s="5"/>
    </row>
    <row r="110" spans="2:79" x14ac:dyDescent="0.3">
      <c r="B110" s="61" t="s">
        <v>563</v>
      </c>
      <c r="I110" s="5"/>
    </row>
    <row r="111" spans="2:79" x14ac:dyDescent="0.3">
      <c r="I111" s="5"/>
    </row>
    <row r="112" spans="2:79" x14ac:dyDescent="0.3">
      <c r="B112" s="60" t="s">
        <v>2791</v>
      </c>
      <c r="I112" s="5"/>
    </row>
    <row r="113" spans="1:89" x14ac:dyDescent="0.3">
      <c r="B113" s="3" t="s">
        <v>587</v>
      </c>
      <c r="I113" s="5"/>
    </row>
    <row r="114" spans="1:89" x14ac:dyDescent="0.3">
      <c r="B114" s="3" t="s">
        <v>589</v>
      </c>
      <c r="I114" s="5"/>
    </row>
    <row r="115" spans="1:89" x14ac:dyDescent="0.3">
      <c r="A115" s="5"/>
      <c r="B115" s="64" t="s">
        <v>579</v>
      </c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</row>
    <row r="116" spans="1:89" x14ac:dyDescent="0.3">
      <c r="B116" s="64" t="s">
        <v>2769</v>
      </c>
      <c r="I116" s="5"/>
    </row>
    <row r="117" spans="1:89" x14ac:dyDescent="0.3">
      <c r="B117" s="64"/>
      <c r="I117" s="5"/>
    </row>
    <row r="118" spans="1:89" x14ac:dyDescent="0.3">
      <c r="B118" s="61" t="s">
        <v>564</v>
      </c>
      <c r="I118" s="5"/>
    </row>
    <row r="119" spans="1:89" x14ac:dyDescent="0.3">
      <c r="I119" s="5"/>
    </row>
    <row r="120" spans="1:89" x14ac:dyDescent="0.3">
      <c r="B120" s="3" t="s">
        <v>565</v>
      </c>
      <c r="I120" s="5"/>
    </row>
    <row r="121" spans="1:89" x14ac:dyDescent="0.3">
      <c r="B121" s="3" t="s">
        <v>566</v>
      </c>
      <c r="I121" s="5"/>
    </row>
    <row r="122" spans="1:89" x14ac:dyDescent="0.3">
      <c r="B122" s="60" t="s">
        <v>567</v>
      </c>
      <c r="I122" s="5"/>
    </row>
    <row r="123" spans="1:89" x14ac:dyDescent="0.3">
      <c r="B123" s="3" t="s">
        <v>588</v>
      </c>
      <c r="I123" s="5"/>
    </row>
    <row r="124" spans="1:89" x14ac:dyDescent="0.3">
      <c r="B124" s="3" t="s">
        <v>580</v>
      </c>
      <c r="I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</row>
    <row r="125" spans="1:89" x14ac:dyDescent="0.3">
      <c r="A125" s="5"/>
      <c r="B125" s="5"/>
      <c r="C125" s="66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</row>
    <row r="126" spans="1:89" x14ac:dyDescent="0.3">
      <c r="I126" s="5"/>
    </row>
    <row r="127" spans="1:89" x14ac:dyDescent="0.3">
      <c r="B127" s="61" t="s">
        <v>568</v>
      </c>
      <c r="I127" s="5"/>
    </row>
    <row r="128" spans="1:89" x14ac:dyDescent="0.3">
      <c r="B128" s="3" t="s">
        <v>569</v>
      </c>
      <c r="I128" s="5"/>
    </row>
    <row r="129" spans="1:16" x14ac:dyDescent="0.3">
      <c r="B129" s="60" t="s">
        <v>582</v>
      </c>
      <c r="I129" s="5"/>
    </row>
    <row r="130" spans="1:16" x14ac:dyDescent="0.3">
      <c r="B130" s="3" t="s">
        <v>574</v>
      </c>
      <c r="I130" s="5"/>
    </row>
    <row r="131" spans="1:16" x14ac:dyDescent="0.3">
      <c r="A131" s="5"/>
      <c r="B131" s="230" t="s">
        <v>2919</v>
      </c>
      <c r="C131" s="230"/>
      <c r="D131" s="230"/>
      <c r="E131" s="230"/>
      <c r="F131" s="230"/>
      <c r="G131" s="230"/>
      <c r="H131" s="230"/>
      <c r="I131" s="5"/>
      <c r="J131" s="5"/>
      <c r="K131" s="5"/>
      <c r="L131" s="5"/>
      <c r="M131" s="5"/>
      <c r="N131" s="5"/>
      <c r="O131" s="5"/>
      <c r="P131" s="5"/>
    </row>
    <row r="132" spans="1:16" x14ac:dyDescent="0.3">
      <c r="I132" s="5"/>
    </row>
    <row r="133" spans="1:16" x14ac:dyDescent="0.3">
      <c r="B133" s="61" t="s">
        <v>570</v>
      </c>
      <c r="I133" s="5"/>
    </row>
    <row r="134" spans="1:16" x14ac:dyDescent="0.3">
      <c r="I134" s="5"/>
    </row>
    <row r="135" spans="1:16" x14ac:dyDescent="0.3">
      <c r="B135" s="3" t="s">
        <v>576</v>
      </c>
      <c r="I135" s="5"/>
    </row>
    <row r="136" spans="1:16" ht="16.5" customHeight="1" x14ac:dyDescent="0.3">
      <c r="B136" s="3"/>
      <c r="I136" s="5"/>
    </row>
    <row r="138" spans="1:16" x14ac:dyDescent="0.3">
      <c r="B138" s="73" t="s">
        <v>2912</v>
      </c>
      <c r="C138" s="59"/>
      <c r="D138" s="59"/>
      <c r="E138" s="59"/>
    </row>
  </sheetData>
  <mergeCells count="1">
    <mergeCell ref="B131:H131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36"/>
  <sheetViews>
    <sheetView topLeftCell="A109" workbookViewId="0">
      <selection activeCell="B2" sqref="B2"/>
    </sheetView>
  </sheetViews>
  <sheetFormatPr defaultColWidth="9.109375" defaultRowHeight="14.4" x14ac:dyDescent="0.3"/>
  <cols>
    <col min="1" max="1" width="8.5546875" style="4" customWidth="1"/>
    <col min="2" max="2" width="36" style="4" customWidth="1"/>
    <col min="3" max="3" width="17.6640625" style="4" customWidth="1"/>
    <col min="4" max="4" width="21.6640625" style="4" bestFit="1" customWidth="1"/>
    <col min="5" max="5" width="14.44140625" style="4" customWidth="1"/>
    <col min="6" max="6" width="21.109375" style="4" customWidth="1"/>
    <col min="7" max="7" width="12.88671875" style="4" bestFit="1" customWidth="1"/>
    <col min="8" max="9" width="9.109375" style="4"/>
    <col min="10" max="10" width="12.109375" style="4" customWidth="1"/>
    <col min="11" max="16384" width="9.109375" style="4"/>
  </cols>
  <sheetData>
    <row r="1" spans="1:13" s="5" customFormat="1" x14ac:dyDescent="0.3">
      <c r="D1" s="66"/>
      <c r="E1" s="66"/>
      <c r="F1" s="28"/>
    </row>
    <row r="2" spans="1:13" s="5" customFormat="1" ht="16.2" x14ac:dyDescent="0.3">
      <c r="B2" s="54" t="s">
        <v>3023</v>
      </c>
      <c r="D2" s="120"/>
      <c r="E2" s="120"/>
      <c r="F2" s="28"/>
    </row>
    <row r="3" spans="1:13" s="5" customFormat="1" x14ac:dyDescent="0.3">
      <c r="D3" s="66"/>
      <c r="E3" s="66"/>
      <c r="F3" s="28"/>
    </row>
    <row r="4" spans="1:13" x14ac:dyDescent="0.3">
      <c r="B4" s="36" t="s">
        <v>601</v>
      </c>
      <c r="J4" s="46"/>
    </row>
    <row r="5" spans="1:13" ht="86.4" x14ac:dyDescent="0.3">
      <c r="A5" s="47" t="s">
        <v>0</v>
      </c>
      <c r="B5" s="47" t="s">
        <v>593</v>
      </c>
      <c r="C5" s="47" t="s">
        <v>594</v>
      </c>
      <c r="D5" s="39" t="s">
        <v>2155</v>
      </c>
      <c r="E5" s="39" t="s">
        <v>1854</v>
      </c>
      <c r="F5" s="39" t="s">
        <v>2118</v>
      </c>
      <c r="G5" s="39" t="s">
        <v>714</v>
      </c>
      <c r="H5" s="39" t="s">
        <v>2087</v>
      </c>
      <c r="I5" s="39" t="s">
        <v>711</v>
      </c>
      <c r="J5" s="40" t="s">
        <v>2960</v>
      </c>
      <c r="K5" s="39" t="s">
        <v>1229</v>
      </c>
      <c r="L5" s="39" t="s">
        <v>1852</v>
      </c>
      <c r="M5" s="39" t="s">
        <v>1853</v>
      </c>
    </row>
    <row r="6" spans="1:13" x14ac:dyDescent="0.3">
      <c r="A6" s="12">
        <v>1</v>
      </c>
      <c r="B6" s="4" t="s">
        <v>597</v>
      </c>
      <c r="C6" s="81" t="s">
        <v>2119</v>
      </c>
      <c r="D6" s="12" t="s">
        <v>2120</v>
      </c>
      <c r="E6" s="12"/>
      <c r="F6" s="12"/>
      <c r="G6" s="12"/>
      <c r="H6" s="12"/>
      <c r="I6" s="12">
        <v>3.85</v>
      </c>
      <c r="J6" s="9">
        <v>3.85</v>
      </c>
      <c r="K6" s="12">
        <v>3.85</v>
      </c>
      <c r="L6" s="12"/>
      <c r="M6" s="12"/>
    </row>
    <row r="7" spans="1:13" x14ac:dyDescent="0.3">
      <c r="A7" s="12">
        <v>2</v>
      </c>
      <c r="B7" s="12" t="s">
        <v>2121</v>
      </c>
      <c r="C7" s="81" t="s">
        <v>1706</v>
      </c>
      <c r="D7" s="12" t="s">
        <v>2122</v>
      </c>
      <c r="E7" s="12"/>
      <c r="F7" s="12"/>
      <c r="G7" s="12"/>
      <c r="H7" s="12">
        <v>18.46</v>
      </c>
      <c r="I7" s="12"/>
      <c r="J7" s="9">
        <v>18.46</v>
      </c>
      <c r="K7" s="12"/>
      <c r="L7" s="12"/>
      <c r="M7" s="12">
        <v>18.46</v>
      </c>
    </row>
    <row r="8" spans="1:13" x14ac:dyDescent="0.3">
      <c r="A8" s="12">
        <v>3</v>
      </c>
      <c r="B8" s="12" t="s">
        <v>2121</v>
      </c>
      <c r="C8" s="81" t="s">
        <v>1707</v>
      </c>
      <c r="D8" s="12" t="s">
        <v>2122</v>
      </c>
      <c r="E8" s="12"/>
      <c r="F8" s="12"/>
      <c r="G8" s="12"/>
      <c r="H8" s="12">
        <v>11.91</v>
      </c>
      <c r="I8" s="12"/>
      <c r="J8" s="9">
        <v>11.91</v>
      </c>
      <c r="K8" s="12"/>
      <c r="L8" s="12"/>
      <c r="M8" s="12">
        <v>11.91</v>
      </c>
    </row>
    <row r="9" spans="1:13" x14ac:dyDescent="0.3">
      <c r="A9" s="12">
        <v>4</v>
      </c>
      <c r="B9" s="12" t="s">
        <v>2121</v>
      </c>
      <c r="C9" s="81" t="s">
        <v>1708</v>
      </c>
      <c r="D9" s="12" t="s">
        <v>2122</v>
      </c>
      <c r="E9" s="12"/>
      <c r="F9" s="12"/>
      <c r="G9" s="12"/>
      <c r="H9" s="12">
        <v>11.9</v>
      </c>
      <c r="I9" s="12"/>
      <c r="J9" s="9">
        <v>11.9</v>
      </c>
      <c r="K9" s="12"/>
      <c r="L9" s="12"/>
      <c r="M9" s="12">
        <v>11.9</v>
      </c>
    </row>
    <row r="10" spans="1:13" x14ac:dyDescent="0.3">
      <c r="A10" s="12">
        <v>5</v>
      </c>
      <c r="B10" s="12" t="s">
        <v>2121</v>
      </c>
      <c r="C10" s="81" t="s">
        <v>1709</v>
      </c>
      <c r="D10" s="12" t="s">
        <v>2122</v>
      </c>
      <c r="E10" s="12"/>
      <c r="F10" s="12"/>
      <c r="G10" s="12"/>
      <c r="H10" s="12">
        <v>17.239999999999998</v>
      </c>
      <c r="I10" s="12"/>
      <c r="J10" s="9">
        <v>17.239999999999998</v>
      </c>
      <c r="K10" s="12"/>
      <c r="L10" s="12"/>
      <c r="M10" s="12">
        <v>17.239999999999998</v>
      </c>
    </row>
    <row r="11" spans="1:13" x14ac:dyDescent="0.3">
      <c r="A11" s="12">
        <v>6</v>
      </c>
      <c r="B11" s="12" t="s">
        <v>597</v>
      </c>
      <c r="C11" s="81" t="s">
        <v>2123</v>
      </c>
      <c r="D11" s="12" t="s">
        <v>261</v>
      </c>
      <c r="E11" s="12">
        <v>12.76</v>
      </c>
      <c r="F11" s="12"/>
      <c r="G11" s="12"/>
      <c r="H11" s="12"/>
      <c r="I11" s="12"/>
      <c r="J11" s="9">
        <v>12.76</v>
      </c>
      <c r="K11" s="12">
        <v>12.76</v>
      </c>
      <c r="L11" s="12"/>
      <c r="M11" s="12"/>
    </row>
    <row r="12" spans="1:13" x14ac:dyDescent="0.3">
      <c r="A12" s="12">
        <v>7</v>
      </c>
      <c r="B12" s="12" t="s">
        <v>2121</v>
      </c>
      <c r="C12" s="81" t="s">
        <v>2124</v>
      </c>
      <c r="D12" s="12" t="s">
        <v>634</v>
      </c>
      <c r="E12" s="12"/>
      <c r="F12" s="12">
        <v>76.3</v>
      </c>
      <c r="G12" s="12"/>
      <c r="H12" s="12"/>
      <c r="I12" s="12"/>
      <c r="J12" s="9">
        <v>76.3</v>
      </c>
      <c r="K12" s="12"/>
      <c r="L12" s="12">
        <v>76.3</v>
      </c>
      <c r="M12" s="12"/>
    </row>
    <row r="13" spans="1:13" x14ac:dyDescent="0.3">
      <c r="A13" s="12">
        <v>8</v>
      </c>
      <c r="B13" s="12" t="s">
        <v>2121</v>
      </c>
      <c r="C13" s="81" t="s">
        <v>2125</v>
      </c>
      <c r="D13" s="12" t="s">
        <v>271</v>
      </c>
      <c r="E13" s="12">
        <v>5.44</v>
      </c>
      <c r="F13" s="12"/>
      <c r="G13" s="12"/>
      <c r="H13" s="12"/>
      <c r="I13" s="12"/>
      <c r="J13" s="9">
        <v>5.44</v>
      </c>
      <c r="K13" s="12">
        <v>5.44</v>
      </c>
      <c r="L13" s="12"/>
      <c r="M13" s="12"/>
    </row>
    <row r="14" spans="1:13" x14ac:dyDescent="0.3">
      <c r="A14" s="12">
        <v>9</v>
      </c>
      <c r="B14" s="12" t="s">
        <v>597</v>
      </c>
      <c r="C14" s="81" t="s">
        <v>2096</v>
      </c>
      <c r="D14" s="12" t="s">
        <v>325</v>
      </c>
      <c r="E14" s="12"/>
      <c r="F14" s="12"/>
      <c r="G14" s="12">
        <v>5.62</v>
      </c>
      <c r="H14" s="12"/>
      <c r="I14" s="12"/>
      <c r="J14" s="9">
        <v>5.62</v>
      </c>
      <c r="K14" s="12">
        <v>5.62</v>
      </c>
      <c r="L14" s="12"/>
      <c r="M14" s="12"/>
    </row>
    <row r="15" spans="1:13" x14ac:dyDescent="0.3">
      <c r="A15" s="12">
        <v>10</v>
      </c>
      <c r="B15" s="12" t="s">
        <v>2121</v>
      </c>
      <c r="C15" s="81" t="s">
        <v>2126</v>
      </c>
      <c r="D15" s="12" t="s">
        <v>2127</v>
      </c>
      <c r="E15" s="12"/>
      <c r="F15" s="12"/>
      <c r="G15" s="12"/>
      <c r="H15" s="12">
        <v>7.94</v>
      </c>
      <c r="I15" s="12"/>
      <c r="J15" s="9">
        <v>7.94</v>
      </c>
      <c r="K15" s="12"/>
      <c r="L15" s="12"/>
      <c r="M15" s="12">
        <v>7.94</v>
      </c>
    </row>
    <row r="16" spans="1:13" x14ac:dyDescent="0.3">
      <c r="A16" s="12">
        <v>11</v>
      </c>
      <c r="B16" s="12" t="s">
        <v>2121</v>
      </c>
      <c r="C16" s="81" t="s">
        <v>2098</v>
      </c>
      <c r="D16" s="12" t="s">
        <v>2127</v>
      </c>
      <c r="E16" s="12"/>
      <c r="F16" s="12"/>
      <c r="G16" s="12"/>
      <c r="H16" s="12">
        <v>5.86</v>
      </c>
      <c r="I16" s="12"/>
      <c r="J16" s="9">
        <v>5.86</v>
      </c>
      <c r="K16" s="12"/>
      <c r="L16" s="12"/>
      <c r="M16" s="12">
        <v>5.86</v>
      </c>
    </row>
    <row r="17" spans="1:13" x14ac:dyDescent="0.3">
      <c r="A17" s="12">
        <v>12</v>
      </c>
      <c r="B17" s="12" t="s">
        <v>2121</v>
      </c>
      <c r="C17" s="81" t="s">
        <v>2100</v>
      </c>
      <c r="D17" s="12" t="s">
        <v>1548</v>
      </c>
      <c r="E17" s="12"/>
      <c r="F17" s="12"/>
      <c r="G17" s="12"/>
      <c r="H17" s="12">
        <v>14.53</v>
      </c>
      <c r="I17" s="12"/>
      <c r="J17" s="9">
        <v>14.53</v>
      </c>
      <c r="K17" s="12"/>
      <c r="L17" s="12">
        <v>14.53</v>
      </c>
      <c r="M17" s="12"/>
    </row>
    <row r="18" spans="1:13" x14ac:dyDescent="0.3">
      <c r="A18" s="12">
        <v>13</v>
      </c>
      <c r="B18" s="12" t="s">
        <v>2121</v>
      </c>
      <c r="C18" s="81" t="s">
        <v>2101</v>
      </c>
      <c r="D18" s="12" t="s">
        <v>634</v>
      </c>
      <c r="E18" s="12"/>
      <c r="F18" s="12">
        <v>86.38</v>
      </c>
      <c r="G18" s="12"/>
      <c r="H18" s="12"/>
      <c r="I18" s="12"/>
      <c r="J18" s="9">
        <v>86.38</v>
      </c>
      <c r="K18" s="12">
        <v>86.38</v>
      </c>
      <c r="L18" s="12"/>
      <c r="M18" s="12"/>
    </row>
    <row r="19" spans="1:13" x14ac:dyDescent="0.3">
      <c r="A19" s="12">
        <v>14</v>
      </c>
      <c r="B19" s="12" t="s">
        <v>2121</v>
      </c>
      <c r="C19" s="81" t="s">
        <v>2128</v>
      </c>
      <c r="D19" s="12" t="s">
        <v>2129</v>
      </c>
      <c r="E19" s="12"/>
      <c r="F19" s="12"/>
      <c r="G19" s="12">
        <v>2.39</v>
      </c>
      <c r="H19" s="12"/>
      <c r="I19" s="12"/>
      <c r="J19" s="9">
        <v>2.39</v>
      </c>
      <c r="K19" s="12">
        <v>2.39</v>
      </c>
      <c r="L19" s="12"/>
      <c r="M19" s="12"/>
    </row>
    <row r="20" spans="1:13" x14ac:dyDescent="0.3">
      <c r="A20" s="12">
        <v>15</v>
      </c>
      <c r="B20" s="12" t="s">
        <v>2121</v>
      </c>
      <c r="C20" s="81" t="s">
        <v>2130</v>
      </c>
      <c r="D20" s="12" t="s">
        <v>271</v>
      </c>
      <c r="E20" s="12">
        <v>12.57</v>
      </c>
      <c r="F20" s="12"/>
      <c r="G20" s="12"/>
      <c r="H20" s="12"/>
      <c r="I20" s="12"/>
      <c r="J20" s="9">
        <v>12.57</v>
      </c>
      <c r="K20" s="12">
        <v>12.57</v>
      </c>
      <c r="L20" s="12"/>
      <c r="M20" s="12"/>
    </row>
    <row r="21" spans="1:13" x14ac:dyDescent="0.3">
      <c r="A21" s="12">
        <v>16</v>
      </c>
      <c r="B21" s="12" t="s">
        <v>2121</v>
      </c>
      <c r="C21" s="81" t="s">
        <v>2102</v>
      </c>
      <c r="D21" s="12" t="s">
        <v>1548</v>
      </c>
      <c r="E21" s="12"/>
      <c r="F21" s="12"/>
      <c r="G21" s="12"/>
      <c r="H21" s="12">
        <v>23.31</v>
      </c>
      <c r="I21" s="12"/>
      <c r="J21" s="9">
        <v>23.31</v>
      </c>
      <c r="K21" s="12"/>
      <c r="L21" s="12">
        <v>23.31</v>
      </c>
      <c r="M21" s="12"/>
    </row>
    <row r="22" spans="1:13" x14ac:dyDescent="0.3">
      <c r="A22" s="12">
        <v>17</v>
      </c>
      <c r="B22" s="12" t="s">
        <v>2121</v>
      </c>
      <c r="C22" s="81" t="s">
        <v>2131</v>
      </c>
      <c r="D22" s="12" t="s">
        <v>541</v>
      </c>
      <c r="E22" s="12"/>
      <c r="F22" s="12"/>
      <c r="G22" s="12"/>
      <c r="H22" s="12"/>
      <c r="I22" s="12">
        <v>2.41</v>
      </c>
      <c r="J22" s="9">
        <v>2.41</v>
      </c>
      <c r="K22" s="12">
        <v>2.41</v>
      </c>
      <c r="L22" s="12"/>
      <c r="M22" s="12"/>
    </row>
    <row r="23" spans="1:13" x14ac:dyDescent="0.3">
      <c r="A23" s="12">
        <v>18</v>
      </c>
      <c r="B23" s="12" t="s">
        <v>2121</v>
      </c>
      <c r="C23" s="81" t="s">
        <v>2099</v>
      </c>
      <c r="D23" s="12" t="s">
        <v>6</v>
      </c>
      <c r="E23" s="12"/>
      <c r="F23" s="12"/>
      <c r="G23" s="12"/>
      <c r="H23" s="12">
        <v>11.96</v>
      </c>
      <c r="I23" s="12"/>
      <c r="J23" s="9">
        <v>11.96</v>
      </c>
      <c r="K23" s="12"/>
      <c r="L23" s="12"/>
      <c r="M23" s="12">
        <v>11.96</v>
      </c>
    </row>
    <row r="24" spans="1:13" x14ac:dyDescent="0.3">
      <c r="A24" s="12">
        <v>19</v>
      </c>
      <c r="B24" s="12" t="s">
        <v>2121</v>
      </c>
      <c r="C24" s="81" t="s">
        <v>2132</v>
      </c>
      <c r="D24" s="12" t="s">
        <v>2122</v>
      </c>
      <c r="E24" s="12"/>
      <c r="F24" s="12"/>
      <c r="G24" s="12"/>
      <c r="H24" s="12">
        <v>11.05</v>
      </c>
      <c r="I24" s="12"/>
      <c r="J24" s="9">
        <v>11.05</v>
      </c>
      <c r="K24" s="12"/>
      <c r="L24" s="12"/>
      <c r="M24" s="12">
        <v>11.05</v>
      </c>
    </row>
    <row r="25" spans="1:13" x14ac:dyDescent="0.3">
      <c r="A25" s="12">
        <v>20</v>
      </c>
      <c r="B25" s="12" t="s">
        <v>2121</v>
      </c>
      <c r="C25" s="81" t="s">
        <v>2133</v>
      </c>
      <c r="D25" s="12" t="s">
        <v>2122</v>
      </c>
      <c r="E25" s="12"/>
      <c r="F25" s="12"/>
      <c r="G25" s="12"/>
      <c r="H25" s="12">
        <v>10.18</v>
      </c>
      <c r="I25" s="12"/>
      <c r="J25" s="9">
        <v>10.18</v>
      </c>
      <c r="K25" s="12"/>
      <c r="L25" s="12"/>
      <c r="M25" s="12">
        <v>10.18</v>
      </c>
    </row>
    <row r="26" spans="1:13" x14ac:dyDescent="0.3">
      <c r="A26" s="12">
        <v>21</v>
      </c>
      <c r="B26" s="12" t="s">
        <v>2121</v>
      </c>
      <c r="C26" s="81" t="s">
        <v>2134</v>
      </c>
      <c r="D26" s="12" t="s">
        <v>261</v>
      </c>
      <c r="E26" s="12">
        <v>8.92</v>
      </c>
      <c r="F26" s="12"/>
      <c r="G26" s="12"/>
      <c r="H26" s="12"/>
      <c r="I26" s="12"/>
      <c r="J26" s="9">
        <v>8.92</v>
      </c>
      <c r="K26" s="12">
        <v>8.92</v>
      </c>
      <c r="L26" s="12"/>
      <c r="M26" s="12"/>
    </row>
    <row r="27" spans="1:13" x14ac:dyDescent="0.3">
      <c r="A27" s="12">
        <v>22</v>
      </c>
      <c r="B27" s="12" t="s">
        <v>2121</v>
      </c>
      <c r="C27" s="81" t="s">
        <v>2135</v>
      </c>
      <c r="D27" s="8" t="s">
        <v>1442</v>
      </c>
      <c r="E27" s="8"/>
      <c r="F27" s="12"/>
      <c r="G27" s="12"/>
      <c r="H27" s="12">
        <v>15.64</v>
      </c>
      <c r="I27" s="12"/>
      <c r="J27" s="9">
        <v>15.64</v>
      </c>
      <c r="K27" s="12"/>
      <c r="L27" s="12"/>
      <c r="M27" s="12">
        <v>15.64</v>
      </c>
    </row>
    <row r="28" spans="1:13" x14ac:dyDescent="0.3">
      <c r="A28" s="12">
        <v>23</v>
      </c>
      <c r="B28" s="12" t="s">
        <v>2121</v>
      </c>
      <c r="C28" s="81" t="s">
        <v>2136</v>
      </c>
      <c r="D28" s="8" t="s">
        <v>340</v>
      </c>
      <c r="E28" s="8">
        <v>5.07</v>
      </c>
      <c r="F28" s="12"/>
      <c r="G28" s="12"/>
      <c r="H28" s="12"/>
      <c r="I28" s="12"/>
      <c r="J28" s="9">
        <v>5.07</v>
      </c>
      <c r="K28" s="12">
        <v>5.07</v>
      </c>
      <c r="L28" s="12"/>
      <c r="M28" s="12"/>
    </row>
    <row r="29" spans="1:13" x14ac:dyDescent="0.3">
      <c r="A29" s="12">
        <v>24</v>
      </c>
      <c r="B29" s="12" t="s">
        <v>2121</v>
      </c>
      <c r="C29" s="81" t="s">
        <v>2137</v>
      </c>
      <c r="D29" s="8" t="s">
        <v>1544</v>
      </c>
      <c r="E29" s="8"/>
      <c r="F29" s="12"/>
      <c r="G29" s="12"/>
      <c r="H29" s="12">
        <v>11.66</v>
      </c>
      <c r="I29" s="12"/>
      <c r="J29" s="9">
        <v>11.66</v>
      </c>
      <c r="K29" s="12"/>
      <c r="L29" s="12"/>
      <c r="M29" s="12">
        <v>11.66</v>
      </c>
    </row>
    <row r="30" spans="1:13" x14ac:dyDescent="0.3">
      <c r="A30" s="12">
        <v>25</v>
      </c>
      <c r="B30" s="12" t="s">
        <v>2121</v>
      </c>
      <c r="C30" s="81" t="s">
        <v>2138</v>
      </c>
      <c r="D30" s="8" t="s">
        <v>219</v>
      </c>
      <c r="E30" s="8"/>
      <c r="F30" s="12"/>
      <c r="G30" s="12"/>
      <c r="H30" s="12">
        <v>11.21</v>
      </c>
      <c r="I30" s="12"/>
      <c r="J30" s="9">
        <v>11.21</v>
      </c>
      <c r="K30" s="12"/>
      <c r="L30" s="12"/>
      <c r="M30" s="12">
        <v>11.21</v>
      </c>
    </row>
    <row r="31" spans="1:13" x14ac:dyDescent="0.3">
      <c r="A31" s="12">
        <v>26</v>
      </c>
      <c r="B31" s="12" t="s">
        <v>2121</v>
      </c>
      <c r="C31" s="81" t="s">
        <v>2139</v>
      </c>
      <c r="D31" s="12" t="s">
        <v>2122</v>
      </c>
      <c r="E31" s="12"/>
      <c r="F31" s="12"/>
      <c r="G31" s="12"/>
      <c r="H31" s="12">
        <v>17.690000000000001</v>
      </c>
      <c r="I31" s="12"/>
      <c r="J31" s="9">
        <v>17.690000000000001</v>
      </c>
      <c r="K31" s="12"/>
      <c r="L31" s="12"/>
      <c r="M31" s="12">
        <v>17.690000000000001</v>
      </c>
    </row>
    <row r="32" spans="1:13" x14ac:dyDescent="0.3">
      <c r="A32" s="12">
        <v>27</v>
      </c>
      <c r="B32" s="12" t="s">
        <v>2121</v>
      </c>
      <c r="C32" s="81" t="s">
        <v>2140</v>
      </c>
      <c r="D32" s="8" t="s">
        <v>261</v>
      </c>
      <c r="E32" s="8">
        <v>14.73</v>
      </c>
      <c r="F32" s="12"/>
      <c r="G32" s="12"/>
      <c r="H32" s="12"/>
      <c r="I32" s="12"/>
      <c r="J32" s="9">
        <v>14.73</v>
      </c>
      <c r="K32" s="12">
        <v>14.73</v>
      </c>
      <c r="L32" s="12"/>
      <c r="M32" s="12"/>
    </row>
    <row r="33" spans="1:13" x14ac:dyDescent="0.3">
      <c r="A33" s="12">
        <v>28</v>
      </c>
      <c r="B33" s="12" t="s">
        <v>2121</v>
      </c>
      <c r="C33" s="81" t="s">
        <v>2141</v>
      </c>
      <c r="D33" s="8" t="s">
        <v>596</v>
      </c>
      <c r="E33" s="8"/>
      <c r="F33" s="12"/>
      <c r="G33" s="12"/>
      <c r="H33" s="12"/>
      <c r="I33" s="12">
        <v>8.91</v>
      </c>
      <c r="J33" s="9">
        <v>8.91</v>
      </c>
      <c r="K33" s="12">
        <v>8.91</v>
      </c>
      <c r="L33" s="12"/>
      <c r="M33" s="12"/>
    </row>
    <row r="34" spans="1:13" x14ac:dyDescent="0.3">
      <c r="A34" s="12">
        <v>29</v>
      </c>
      <c r="B34" s="12" t="s">
        <v>2121</v>
      </c>
      <c r="C34" s="81" t="s">
        <v>2142</v>
      </c>
      <c r="D34" s="8" t="s">
        <v>596</v>
      </c>
      <c r="E34" s="8"/>
      <c r="F34" s="12"/>
      <c r="G34" s="12"/>
      <c r="H34" s="12"/>
      <c r="I34" s="12">
        <v>8.6</v>
      </c>
      <c r="J34" s="9">
        <v>8.6</v>
      </c>
      <c r="K34" s="12">
        <v>8.6</v>
      </c>
      <c r="L34" s="12"/>
      <c r="M34" s="12"/>
    </row>
    <row r="35" spans="1:13" x14ac:dyDescent="0.3">
      <c r="A35" s="12">
        <v>30</v>
      </c>
      <c r="B35" s="12" t="s">
        <v>2121</v>
      </c>
      <c r="C35" s="81" t="s">
        <v>2143</v>
      </c>
      <c r="D35" s="8" t="s">
        <v>261</v>
      </c>
      <c r="E35" s="8">
        <v>12.62</v>
      </c>
      <c r="F35" s="12"/>
      <c r="G35" s="12"/>
      <c r="H35" s="12"/>
      <c r="I35" s="12"/>
      <c r="J35" s="9">
        <v>12.62</v>
      </c>
      <c r="K35" s="12">
        <v>12.62</v>
      </c>
      <c r="L35" s="12"/>
      <c r="M35" s="12"/>
    </row>
    <row r="36" spans="1:13" x14ac:dyDescent="0.3">
      <c r="A36" s="12">
        <v>31</v>
      </c>
      <c r="B36" s="12" t="s">
        <v>597</v>
      </c>
      <c r="C36" s="81" t="s">
        <v>2144</v>
      </c>
      <c r="D36" s="8" t="s">
        <v>2145</v>
      </c>
      <c r="E36" s="8"/>
      <c r="F36" s="12"/>
      <c r="G36" s="12">
        <v>7.73</v>
      </c>
      <c r="H36" s="12"/>
      <c r="I36" s="12"/>
      <c r="J36" s="9">
        <v>7.73</v>
      </c>
      <c r="K36" s="12">
        <v>7.73</v>
      </c>
      <c r="L36" s="12"/>
      <c r="M36" s="12"/>
    </row>
    <row r="37" spans="1:13" x14ac:dyDescent="0.3">
      <c r="A37" s="12">
        <v>32</v>
      </c>
      <c r="B37" s="12" t="s">
        <v>597</v>
      </c>
      <c r="C37" s="81" t="s">
        <v>2143</v>
      </c>
      <c r="D37" s="8" t="s">
        <v>2146</v>
      </c>
      <c r="E37" s="8">
        <v>64.48</v>
      </c>
      <c r="F37" s="12"/>
      <c r="G37" s="12"/>
      <c r="H37" s="12"/>
      <c r="I37" s="12"/>
      <c r="J37" s="9">
        <v>64.48</v>
      </c>
      <c r="K37" s="12">
        <v>64.48</v>
      </c>
      <c r="L37" s="12"/>
      <c r="M37" s="12"/>
    </row>
    <row r="38" spans="1:13" x14ac:dyDescent="0.3">
      <c r="A38" s="12">
        <v>33</v>
      </c>
      <c r="B38" s="12" t="s">
        <v>597</v>
      </c>
      <c r="C38" s="81" t="s">
        <v>2147</v>
      </c>
      <c r="D38" s="8" t="s">
        <v>340</v>
      </c>
      <c r="E38" s="8">
        <v>10.23</v>
      </c>
      <c r="F38" s="12"/>
      <c r="G38" s="12"/>
      <c r="H38" s="12"/>
      <c r="I38" s="12"/>
      <c r="J38" s="9">
        <v>10.23</v>
      </c>
      <c r="K38" s="12">
        <v>10.23</v>
      </c>
      <c r="L38" s="12"/>
      <c r="M38" s="12"/>
    </row>
    <row r="39" spans="1:13" x14ac:dyDescent="0.3">
      <c r="C39" s="156" t="s">
        <v>600</v>
      </c>
      <c r="E39" s="12">
        <f>SUM(E6:E38)</f>
        <v>146.82</v>
      </c>
      <c r="F39" s="12">
        <f>SUM(F6:F38)</f>
        <v>162.68</v>
      </c>
      <c r="G39" s="12">
        <f>SUM(G10:G38)</f>
        <v>15.74</v>
      </c>
      <c r="H39" s="12">
        <f>SUM(H6:H38)</f>
        <v>200.54000000000002</v>
      </c>
      <c r="I39" s="12">
        <f>SUM(I6:I38)</f>
        <v>23.77</v>
      </c>
      <c r="J39" s="103">
        <f>SUM(J6:J38)</f>
        <v>549.55000000000018</v>
      </c>
      <c r="K39" s="12">
        <f>SUM(K6:K38)</f>
        <v>272.70999999999998</v>
      </c>
      <c r="L39" s="12">
        <f>SUM(L7:L38)</f>
        <v>114.14</v>
      </c>
      <c r="M39" s="12">
        <f>SUM(M6:M38)</f>
        <v>162.70000000000002</v>
      </c>
    </row>
    <row r="40" spans="1:13" x14ac:dyDescent="0.3">
      <c r="C40" s="63"/>
    </row>
    <row r="41" spans="1:13" x14ac:dyDescent="0.3">
      <c r="B41" s="36" t="s">
        <v>629</v>
      </c>
      <c r="C41" s="63"/>
    </row>
    <row r="42" spans="1:13" ht="86.4" x14ac:dyDescent="0.3">
      <c r="A42" s="47" t="s">
        <v>0</v>
      </c>
      <c r="B42" s="47" t="s">
        <v>593</v>
      </c>
      <c r="C42" s="47" t="s">
        <v>594</v>
      </c>
      <c r="D42" s="39" t="s">
        <v>2155</v>
      </c>
      <c r="E42" s="39" t="s">
        <v>1854</v>
      </c>
      <c r="F42" s="39" t="s">
        <v>2118</v>
      </c>
      <c r="G42" s="39" t="s">
        <v>714</v>
      </c>
      <c r="H42" s="39" t="s">
        <v>2087</v>
      </c>
      <c r="I42" s="39" t="s">
        <v>711</v>
      </c>
      <c r="J42" s="40" t="s">
        <v>2960</v>
      </c>
      <c r="K42" s="39" t="s">
        <v>1229</v>
      </c>
      <c r="L42" s="39" t="s">
        <v>1852</v>
      </c>
      <c r="M42" s="39" t="s">
        <v>1853</v>
      </c>
    </row>
    <row r="43" spans="1:13" x14ac:dyDescent="0.3">
      <c r="A43" s="12">
        <v>1</v>
      </c>
      <c r="B43" s="12" t="s">
        <v>2148</v>
      </c>
      <c r="C43" s="81" t="s">
        <v>341</v>
      </c>
      <c r="D43" s="12" t="s">
        <v>2122</v>
      </c>
      <c r="E43" s="12"/>
      <c r="F43" s="12"/>
      <c r="G43" s="12"/>
      <c r="H43" s="12">
        <v>24.87</v>
      </c>
      <c r="I43" s="12"/>
      <c r="J43" s="9">
        <v>24.87</v>
      </c>
      <c r="K43" s="12"/>
      <c r="L43" s="12"/>
      <c r="M43" s="12">
        <v>24.87</v>
      </c>
    </row>
    <row r="44" spans="1:13" x14ac:dyDescent="0.3">
      <c r="A44" s="12">
        <v>2</v>
      </c>
      <c r="B44" s="12" t="s">
        <v>2148</v>
      </c>
      <c r="C44" s="81" t="s">
        <v>343</v>
      </c>
      <c r="D44" s="12" t="s">
        <v>2122</v>
      </c>
      <c r="E44" s="12"/>
      <c r="F44" s="12"/>
      <c r="G44" s="12"/>
      <c r="H44" s="12">
        <v>25.14</v>
      </c>
      <c r="I44" s="12"/>
      <c r="J44" s="9">
        <v>25.14</v>
      </c>
      <c r="K44" s="12"/>
      <c r="L44" s="12"/>
      <c r="M44" s="12">
        <v>25.14</v>
      </c>
    </row>
    <row r="45" spans="1:13" x14ac:dyDescent="0.3">
      <c r="A45" s="12">
        <v>3</v>
      </c>
      <c r="B45" s="12" t="s">
        <v>2148</v>
      </c>
      <c r="C45" s="81" t="s">
        <v>1917</v>
      </c>
      <c r="D45" s="12" t="s">
        <v>2149</v>
      </c>
      <c r="E45" s="12"/>
      <c r="F45" s="12">
        <v>52.49</v>
      </c>
      <c r="G45" s="12"/>
      <c r="H45" s="12"/>
      <c r="I45" s="12"/>
      <c r="J45" s="9">
        <v>52.49</v>
      </c>
      <c r="K45" s="12"/>
      <c r="L45" s="12"/>
      <c r="M45" s="12">
        <v>52.49</v>
      </c>
    </row>
    <row r="46" spans="1:13" x14ac:dyDescent="0.3">
      <c r="A46" s="12">
        <v>4</v>
      </c>
      <c r="B46" s="12" t="s">
        <v>2148</v>
      </c>
      <c r="C46" s="81" t="s">
        <v>345</v>
      </c>
      <c r="D46" s="12" t="s">
        <v>2122</v>
      </c>
      <c r="E46" s="12"/>
      <c r="F46" s="12"/>
      <c r="G46" s="12"/>
      <c r="H46" s="12">
        <v>20.079999999999998</v>
      </c>
      <c r="I46" s="12"/>
      <c r="J46" s="9">
        <v>20.079999999999998</v>
      </c>
      <c r="K46" s="12"/>
      <c r="L46" s="12"/>
      <c r="M46" s="12">
        <v>20.079999999999998</v>
      </c>
    </row>
    <row r="47" spans="1:13" x14ac:dyDescent="0.3">
      <c r="A47" s="12">
        <v>5</v>
      </c>
      <c r="B47" s="12" t="s">
        <v>2148</v>
      </c>
      <c r="C47" s="81"/>
      <c r="D47" s="12" t="s">
        <v>596</v>
      </c>
      <c r="E47" s="12"/>
      <c r="F47" s="12"/>
      <c r="G47" s="12"/>
      <c r="H47" s="12"/>
      <c r="I47" s="12">
        <v>4.25</v>
      </c>
      <c r="J47" s="9">
        <v>4.25</v>
      </c>
      <c r="K47" s="12">
        <v>4.25</v>
      </c>
      <c r="L47" s="12"/>
      <c r="M47" s="12"/>
    </row>
    <row r="48" spans="1:13" x14ac:dyDescent="0.3">
      <c r="A48" s="12">
        <v>6</v>
      </c>
      <c r="B48" s="12" t="s">
        <v>2148</v>
      </c>
      <c r="C48" s="81" t="s">
        <v>347</v>
      </c>
      <c r="D48" s="12" t="s">
        <v>2122</v>
      </c>
      <c r="E48" s="12"/>
      <c r="F48" s="12"/>
      <c r="G48" s="12"/>
      <c r="H48" s="12">
        <v>11.57</v>
      </c>
      <c r="I48" s="12"/>
      <c r="J48" s="9">
        <v>11.57</v>
      </c>
      <c r="K48" s="12"/>
      <c r="L48" s="12"/>
      <c r="M48" s="12">
        <v>11.57</v>
      </c>
    </row>
    <row r="49" spans="1:13" x14ac:dyDescent="0.3">
      <c r="A49" s="12">
        <v>7</v>
      </c>
      <c r="B49" s="12" t="s">
        <v>2148</v>
      </c>
      <c r="C49" s="81"/>
      <c r="D49" s="12" t="s">
        <v>261</v>
      </c>
      <c r="E49" s="12">
        <v>16.64</v>
      </c>
      <c r="F49" s="12"/>
      <c r="G49" s="12"/>
      <c r="H49" s="12"/>
      <c r="I49" s="12"/>
      <c r="J49" s="9">
        <v>16.64</v>
      </c>
      <c r="K49" s="12">
        <v>16.64</v>
      </c>
      <c r="L49" s="12"/>
      <c r="M49" s="12"/>
    </row>
    <row r="50" spans="1:13" x14ac:dyDescent="0.3">
      <c r="A50" s="12">
        <v>8</v>
      </c>
      <c r="B50" s="12" t="s">
        <v>2148</v>
      </c>
      <c r="C50" s="81" t="s">
        <v>1919</v>
      </c>
      <c r="D50" s="12" t="s">
        <v>219</v>
      </c>
      <c r="E50" s="12"/>
      <c r="F50" s="12"/>
      <c r="G50" s="12"/>
      <c r="H50" s="12">
        <v>17.670000000000002</v>
      </c>
      <c r="I50" s="12"/>
      <c r="J50" s="9">
        <v>17.670000000000002</v>
      </c>
      <c r="K50" s="12"/>
      <c r="L50" s="12"/>
      <c r="M50" s="12">
        <v>17.670000000000002</v>
      </c>
    </row>
    <row r="51" spans="1:13" x14ac:dyDescent="0.3">
      <c r="A51" s="12">
        <v>9</v>
      </c>
      <c r="B51" s="12" t="s">
        <v>2148</v>
      </c>
      <c r="C51" s="81" t="s">
        <v>1920</v>
      </c>
      <c r="D51" s="12" t="s">
        <v>217</v>
      </c>
      <c r="E51" s="12"/>
      <c r="F51" s="12"/>
      <c r="G51" s="12"/>
      <c r="H51" s="12">
        <v>11.3</v>
      </c>
      <c r="I51" s="12"/>
      <c r="J51" s="9">
        <v>11.3</v>
      </c>
      <c r="K51" s="12"/>
      <c r="L51" s="12"/>
      <c r="M51" s="12">
        <v>11.3</v>
      </c>
    </row>
    <row r="52" spans="1:13" x14ac:dyDescent="0.3">
      <c r="A52" s="12">
        <v>10</v>
      </c>
      <c r="B52" s="12" t="s">
        <v>2148</v>
      </c>
      <c r="C52" s="81" t="s">
        <v>350</v>
      </c>
      <c r="D52" s="12" t="s">
        <v>2150</v>
      </c>
      <c r="E52" s="12"/>
      <c r="F52" s="12"/>
      <c r="G52" s="12"/>
      <c r="H52" s="12">
        <v>4.45</v>
      </c>
      <c r="I52" s="12"/>
      <c r="J52" s="9">
        <v>4.45</v>
      </c>
      <c r="K52" s="12"/>
      <c r="L52" s="12">
        <v>4.45</v>
      </c>
      <c r="M52" s="12"/>
    </row>
    <row r="53" spans="1:13" x14ac:dyDescent="0.3">
      <c r="A53" s="12">
        <v>11</v>
      </c>
      <c r="B53" s="12" t="s">
        <v>2148</v>
      </c>
      <c r="C53" s="81" t="s">
        <v>351</v>
      </c>
      <c r="D53" s="12" t="s">
        <v>2122</v>
      </c>
      <c r="E53" s="12"/>
      <c r="F53" s="12"/>
      <c r="G53" s="12"/>
      <c r="H53" s="12">
        <v>11.18</v>
      </c>
      <c r="I53" s="12"/>
      <c r="J53" s="9">
        <v>11.18</v>
      </c>
      <c r="K53" s="12"/>
      <c r="L53" s="12"/>
      <c r="M53" s="12">
        <v>11.18</v>
      </c>
    </row>
    <row r="54" spans="1:13" x14ac:dyDescent="0.3">
      <c r="A54" s="12">
        <v>12</v>
      </c>
      <c r="B54" s="12" t="s">
        <v>597</v>
      </c>
      <c r="C54" s="81"/>
      <c r="D54" s="12" t="s">
        <v>596</v>
      </c>
      <c r="E54" s="12"/>
      <c r="F54" s="12"/>
      <c r="G54" s="12"/>
      <c r="H54" s="12"/>
      <c r="I54" s="12">
        <v>2.14</v>
      </c>
      <c r="J54" s="9">
        <v>2.14</v>
      </c>
      <c r="K54" s="12">
        <v>2.14</v>
      </c>
      <c r="L54" s="12"/>
      <c r="M54" s="12"/>
    </row>
    <row r="55" spans="1:13" x14ac:dyDescent="0.3">
      <c r="A55" s="12">
        <v>13</v>
      </c>
      <c r="B55" s="12" t="s">
        <v>2148</v>
      </c>
      <c r="C55" s="81" t="s">
        <v>355</v>
      </c>
      <c r="D55" s="12" t="s">
        <v>2122</v>
      </c>
      <c r="E55" s="12"/>
      <c r="F55" s="12"/>
      <c r="G55" s="12"/>
      <c r="H55" s="12">
        <v>10.26</v>
      </c>
      <c r="I55" s="12"/>
      <c r="J55" s="9">
        <v>10.26</v>
      </c>
      <c r="K55" s="12"/>
      <c r="L55" s="12"/>
      <c r="M55" s="12">
        <v>10.26</v>
      </c>
    </row>
    <row r="56" spans="1:13" x14ac:dyDescent="0.3">
      <c r="A56" s="12">
        <v>14</v>
      </c>
      <c r="B56" s="12" t="s">
        <v>2148</v>
      </c>
      <c r="C56" s="81" t="s">
        <v>357</v>
      </c>
      <c r="D56" s="12" t="s">
        <v>2151</v>
      </c>
      <c r="E56" s="12"/>
      <c r="F56" s="12">
        <v>24.09</v>
      </c>
      <c r="G56" s="12"/>
      <c r="H56" s="12"/>
      <c r="I56" s="12"/>
      <c r="J56" s="9">
        <v>24.09</v>
      </c>
      <c r="K56" s="12"/>
      <c r="L56" s="12">
        <v>24.09</v>
      </c>
      <c r="M56" s="12"/>
    </row>
    <row r="57" spans="1:13" x14ac:dyDescent="0.3">
      <c r="A57" s="12">
        <v>15</v>
      </c>
      <c r="B57" s="12" t="s">
        <v>2148</v>
      </c>
      <c r="C57" s="81" t="s">
        <v>358</v>
      </c>
      <c r="D57" s="12" t="s">
        <v>2122</v>
      </c>
      <c r="E57" s="12"/>
      <c r="F57" s="12"/>
      <c r="G57" s="12"/>
      <c r="H57" s="12">
        <v>14.04</v>
      </c>
      <c r="I57" s="12"/>
      <c r="J57" s="9">
        <v>14.04</v>
      </c>
      <c r="K57" s="12"/>
      <c r="L57" s="12"/>
      <c r="M57" s="12">
        <v>14.04</v>
      </c>
    </row>
    <row r="58" spans="1:13" x14ac:dyDescent="0.3">
      <c r="A58" s="12">
        <v>16</v>
      </c>
      <c r="B58" s="12" t="s">
        <v>2148</v>
      </c>
      <c r="C58" s="81" t="s">
        <v>359</v>
      </c>
      <c r="D58" s="12" t="s">
        <v>2149</v>
      </c>
      <c r="E58" s="12"/>
      <c r="F58" s="12">
        <v>26.07</v>
      </c>
      <c r="G58" s="12"/>
      <c r="H58" s="12"/>
      <c r="I58" s="12"/>
      <c r="J58" s="9">
        <v>26.07</v>
      </c>
      <c r="K58" s="12"/>
      <c r="L58" s="12"/>
      <c r="M58" s="12">
        <v>26.07</v>
      </c>
    </row>
    <row r="59" spans="1:13" x14ac:dyDescent="0.3">
      <c r="A59" s="12">
        <v>17</v>
      </c>
      <c r="B59" s="12" t="s">
        <v>597</v>
      </c>
      <c r="C59" s="81" t="s">
        <v>2152</v>
      </c>
      <c r="D59" s="12" t="s">
        <v>630</v>
      </c>
      <c r="E59" s="12"/>
      <c r="F59" s="12"/>
      <c r="G59" s="12"/>
      <c r="H59" s="12">
        <v>12.15</v>
      </c>
      <c r="I59" s="12"/>
      <c r="J59" s="9">
        <v>12.15</v>
      </c>
      <c r="K59" s="12"/>
      <c r="L59" s="12">
        <v>12.15</v>
      </c>
      <c r="M59" s="12"/>
    </row>
    <row r="60" spans="1:13" x14ac:dyDescent="0.3">
      <c r="A60" s="12">
        <v>18</v>
      </c>
      <c r="B60" s="12" t="s">
        <v>597</v>
      </c>
      <c r="C60" s="81"/>
      <c r="D60" s="12" t="s">
        <v>2153</v>
      </c>
      <c r="E60" s="12">
        <v>15.59</v>
      </c>
      <c r="F60" s="12"/>
      <c r="G60" s="12"/>
      <c r="H60" s="12"/>
      <c r="I60" s="12"/>
      <c r="J60" s="9">
        <v>15.59</v>
      </c>
      <c r="K60" s="12">
        <v>15.59</v>
      </c>
      <c r="L60" s="12"/>
      <c r="M60" s="12"/>
    </row>
    <row r="61" spans="1:13" x14ac:dyDescent="0.3">
      <c r="A61" s="12">
        <v>19</v>
      </c>
      <c r="B61" s="12" t="s">
        <v>597</v>
      </c>
      <c r="C61" s="81"/>
      <c r="D61" s="12" t="s">
        <v>261</v>
      </c>
      <c r="E61" s="12">
        <v>7.04</v>
      </c>
      <c r="F61" s="12"/>
      <c r="G61" s="12"/>
      <c r="H61" s="12"/>
      <c r="I61" s="12"/>
      <c r="J61" s="9">
        <v>7.04</v>
      </c>
      <c r="K61" s="12">
        <v>7.04</v>
      </c>
      <c r="L61" s="12"/>
      <c r="M61" s="12"/>
    </row>
    <row r="62" spans="1:13" x14ac:dyDescent="0.3">
      <c r="A62" s="12">
        <v>20</v>
      </c>
      <c r="B62" s="12" t="s">
        <v>597</v>
      </c>
      <c r="C62" s="81"/>
      <c r="D62" s="12" t="s">
        <v>261</v>
      </c>
      <c r="E62" s="12">
        <v>10.64</v>
      </c>
      <c r="F62" s="12"/>
      <c r="G62" s="12"/>
      <c r="H62" s="12"/>
      <c r="I62" s="12"/>
      <c r="J62" s="9">
        <v>10.64</v>
      </c>
      <c r="K62" s="12">
        <v>10.64</v>
      </c>
      <c r="L62" s="12"/>
      <c r="M62" s="12"/>
    </row>
    <row r="63" spans="1:13" x14ac:dyDescent="0.3">
      <c r="A63" s="12">
        <v>21</v>
      </c>
      <c r="B63" s="12" t="s">
        <v>597</v>
      </c>
      <c r="C63" s="81"/>
      <c r="D63" s="12" t="s">
        <v>261</v>
      </c>
      <c r="E63" s="12">
        <v>4.91</v>
      </c>
      <c r="F63" s="12"/>
      <c r="G63" s="12"/>
      <c r="H63" s="12"/>
      <c r="I63" s="12"/>
      <c r="J63" s="9">
        <v>4.91</v>
      </c>
      <c r="K63" s="12">
        <v>4.91</v>
      </c>
      <c r="L63" s="12"/>
      <c r="M63" s="12"/>
    </row>
    <row r="64" spans="1:13" x14ac:dyDescent="0.3">
      <c r="A64" s="12">
        <v>22</v>
      </c>
      <c r="B64" s="12" t="s">
        <v>597</v>
      </c>
      <c r="C64" s="81"/>
      <c r="D64" s="12" t="s">
        <v>261</v>
      </c>
      <c r="E64" s="12">
        <v>43.28</v>
      </c>
      <c r="F64" s="12"/>
      <c r="G64" s="12"/>
      <c r="H64" s="12"/>
      <c r="I64" s="12"/>
      <c r="J64" s="9">
        <v>43.28</v>
      </c>
      <c r="K64" s="12">
        <v>43.28</v>
      </c>
      <c r="L64" s="12"/>
      <c r="M64" s="12"/>
    </row>
    <row r="65" spans="1:15" x14ac:dyDescent="0.3">
      <c r="A65" s="12">
        <v>23</v>
      </c>
      <c r="B65" s="12" t="s">
        <v>2154</v>
      </c>
      <c r="C65" s="81" t="s">
        <v>352</v>
      </c>
      <c r="D65" s="12" t="s">
        <v>2122</v>
      </c>
      <c r="E65" s="12"/>
      <c r="F65" s="12"/>
      <c r="G65" s="12"/>
      <c r="H65" s="12">
        <v>8.9700000000000006</v>
      </c>
      <c r="I65" s="12"/>
      <c r="J65" s="9">
        <v>8.9700000000000006</v>
      </c>
      <c r="K65" s="12"/>
      <c r="L65" s="12"/>
      <c r="M65" s="12">
        <v>8.9700000000000006</v>
      </c>
    </row>
    <row r="66" spans="1:15" x14ac:dyDescent="0.3">
      <c r="A66" s="12">
        <v>24</v>
      </c>
      <c r="B66" s="12" t="s">
        <v>2154</v>
      </c>
      <c r="C66" s="81" t="s">
        <v>353</v>
      </c>
      <c r="D66" s="12" t="s">
        <v>2122</v>
      </c>
      <c r="E66" s="12"/>
      <c r="F66" s="12"/>
      <c r="G66" s="12"/>
      <c r="H66" s="12">
        <v>10.98</v>
      </c>
      <c r="I66" s="12"/>
      <c r="J66" s="9">
        <v>10.98</v>
      </c>
      <c r="K66" s="12"/>
      <c r="L66" s="12"/>
      <c r="M66" s="12">
        <v>10.98</v>
      </c>
    </row>
    <row r="67" spans="1:15" x14ac:dyDescent="0.3">
      <c r="A67" s="12">
        <v>25</v>
      </c>
      <c r="B67" s="12" t="s">
        <v>2154</v>
      </c>
      <c r="C67" s="81" t="s">
        <v>360</v>
      </c>
      <c r="D67" s="12" t="s">
        <v>1667</v>
      </c>
      <c r="E67" s="12"/>
      <c r="F67" s="12">
        <v>31.37</v>
      </c>
      <c r="G67" s="12"/>
      <c r="H67" s="12"/>
      <c r="I67" s="12"/>
      <c r="J67" s="9">
        <v>31.37</v>
      </c>
      <c r="K67" s="12"/>
      <c r="L67" s="12"/>
      <c r="M67" s="12">
        <v>31.37</v>
      </c>
    </row>
    <row r="68" spans="1:15" x14ac:dyDescent="0.3">
      <c r="A68" s="12">
        <v>26</v>
      </c>
      <c r="B68" s="12" t="s">
        <v>2154</v>
      </c>
      <c r="C68" s="81" t="s">
        <v>361</v>
      </c>
      <c r="D68" s="12" t="s">
        <v>2122</v>
      </c>
      <c r="E68" s="12"/>
      <c r="F68" s="12"/>
      <c r="G68" s="12"/>
      <c r="H68" s="12">
        <v>13.26</v>
      </c>
      <c r="I68" s="12"/>
      <c r="J68" s="9">
        <v>13.26</v>
      </c>
      <c r="K68" s="12"/>
      <c r="L68" s="12"/>
      <c r="M68" s="12">
        <v>13.26</v>
      </c>
    </row>
    <row r="69" spans="1:15" x14ac:dyDescent="0.3">
      <c r="A69" s="12">
        <v>27</v>
      </c>
      <c r="B69" s="12" t="s">
        <v>2154</v>
      </c>
      <c r="C69" s="81" t="s">
        <v>362</v>
      </c>
      <c r="D69" s="12" t="s">
        <v>1667</v>
      </c>
      <c r="E69" s="12"/>
      <c r="F69" s="12">
        <v>18.52</v>
      </c>
      <c r="G69" s="12"/>
      <c r="H69" s="12"/>
      <c r="I69" s="12"/>
      <c r="J69" s="9">
        <v>18.52</v>
      </c>
      <c r="K69" s="12"/>
      <c r="L69" s="12"/>
      <c r="M69" s="12">
        <v>18.52</v>
      </c>
    </row>
    <row r="70" spans="1:15" x14ac:dyDescent="0.3">
      <c r="A70" s="12">
        <v>28</v>
      </c>
      <c r="B70" s="12" t="s">
        <v>2154</v>
      </c>
      <c r="C70" s="81" t="s">
        <v>363</v>
      </c>
      <c r="D70" s="12" t="s">
        <v>2186</v>
      </c>
      <c r="E70" s="12"/>
      <c r="F70" s="12"/>
      <c r="G70" s="12"/>
      <c r="H70" s="12"/>
      <c r="I70" s="12">
        <v>7.5</v>
      </c>
      <c r="J70" s="9">
        <v>7.5</v>
      </c>
      <c r="K70" s="12">
        <v>7.5</v>
      </c>
      <c r="L70" s="12"/>
      <c r="M70" s="12"/>
    </row>
    <row r="71" spans="1:15" x14ac:dyDescent="0.3">
      <c r="C71" s="156" t="s">
        <v>600</v>
      </c>
      <c r="E71" s="12">
        <f>SUM(E43:E70)</f>
        <v>98.100000000000009</v>
      </c>
      <c r="F71" s="12">
        <f>SUM(F43:F70)</f>
        <v>152.54000000000002</v>
      </c>
      <c r="G71" s="12"/>
      <c r="H71" s="12">
        <f t="shared" ref="H71:M71" si="0">SUM(H43:H70)</f>
        <v>195.91999999999996</v>
      </c>
      <c r="I71" s="12">
        <f t="shared" si="0"/>
        <v>13.89</v>
      </c>
      <c r="J71" s="103">
        <f t="shared" si="0"/>
        <v>460.45000000000005</v>
      </c>
      <c r="K71" s="12">
        <f t="shared" si="0"/>
        <v>111.99000000000001</v>
      </c>
      <c r="L71" s="12">
        <f t="shared" si="0"/>
        <v>40.69</v>
      </c>
      <c r="M71" s="12">
        <f t="shared" si="0"/>
        <v>307.76999999999992</v>
      </c>
    </row>
    <row r="72" spans="1:15" x14ac:dyDescent="0.3">
      <c r="C72" s="63"/>
    </row>
    <row r="73" spans="1:15" s="5" customFormat="1" ht="28.8" x14ac:dyDescent="0.3">
      <c r="A73" s="4"/>
      <c r="B73" s="50" t="s">
        <v>543</v>
      </c>
      <c r="C73" s="51">
        <v>16</v>
      </c>
      <c r="D73" s="52">
        <v>244.92</v>
      </c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</row>
    <row r="74" spans="1:15" s="5" customFormat="1" x14ac:dyDescent="0.3">
      <c r="B74" s="50" t="s">
        <v>1857</v>
      </c>
      <c r="C74" s="51">
        <v>8</v>
      </c>
      <c r="D74" s="52">
        <v>315.22000000000003</v>
      </c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</row>
    <row r="75" spans="1:15" s="5" customFormat="1" x14ac:dyDescent="0.3">
      <c r="A75" s="4"/>
      <c r="B75" s="50" t="s">
        <v>488</v>
      </c>
      <c r="C75" s="51">
        <v>3</v>
      </c>
      <c r="D75" s="52">
        <v>15.74</v>
      </c>
      <c r="E75" s="46"/>
      <c r="F75" s="4"/>
      <c r="G75" s="4"/>
      <c r="H75" s="4"/>
      <c r="I75" s="4"/>
      <c r="J75" s="4"/>
      <c r="K75" s="4"/>
      <c r="L75" s="4"/>
      <c r="M75" s="4"/>
      <c r="N75" s="4"/>
      <c r="O75" s="4"/>
    </row>
    <row r="76" spans="1:15" s="5" customFormat="1" x14ac:dyDescent="0.3">
      <c r="A76" s="4"/>
      <c r="B76" s="39" t="s">
        <v>1858</v>
      </c>
      <c r="C76" s="51">
        <v>30</v>
      </c>
      <c r="D76" s="52">
        <v>396.46</v>
      </c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spans="1:15" s="5" customFormat="1" x14ac:dyDescent="0.3">
      <c r="A77" s="4"/>
      <c r="B77" s="39" t="s">
        <v>7</v>
      </c>
      <c r="C77" s="51">
        <v>9</v>
      </c>
      <c r="D77" s="52">
        <v>37.659999999999997</v>
      </c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</row>
    <row r="78" spans="1:15" s="5" customFormat="1" x14ac:dyDescent="0.3">
      <c r="A78" s="4"/>
      <c r="B78" s="4"/>
      <c r="C78" s="3"/>
      <c r="D78" s="53">
        <f>SUM(D73:D77)</f>
        <v>1009.9999999999999</v>
      </c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</row>
    <row r="79" spans="1:15" s="5" customFormat="1" x14ac:dyDescent="0.3">
      <c r="A79" s="4"/>
      <c r="B79" s="4"/>
      <c r="C79" s="4"/>
      <c r="D79" s="5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</row>
    <row r="80" spans="1:15" s="5" customFormat="1" x14ac:dyDescent="0.3">
      <c r="A80" s="4"/>
      <c r="B80" s="39" t="s">
        <v>549</v>
      </c>
      <c r="C80" s="55">
        <v>10</v>
      </c>
      <c r="D80" s="5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</row>
    <row r="81" spans="1:79" s="5" customFormat="1" x14ac:dyDescent="0.3">
      <c r="A81" s="4"/>
      <c r="B81" s="39" t="s">
        <v>2088</v>
      </c>
      <c r="C81" s="55">
        <v>5</v>
      </c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</row>
    <row r="82" spans="1:79" s="5" customFormat="1" x14ac:dyDescent="0.3">
      <c r="A82" s="4"/>
      <c r="B82" s="39" t="s">
        <v>551</v>
      </c>
      <c r="C82" s="55">
        <v>4</v>
      </c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</row>
    <row r="83" spans="1:79" s="5" customFormat="1" x14ac:dyDescent="0.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spans="1:79" s="5" customFormat="1" x14ac:dyDescent="0.3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spans="1:79" s="5" customFormat="1" ht="16.2" x14ac:dyDescent="0.3">
      <c r="A85" s="4"/>
      <c r="B85" s="56" t="s">
        <v>3024</v>
      </c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</row>
    <row r="86" spans="1:79" x14ac:dyDescent="0.3">
      <c r="C86" s="63"/>
    </row>
    <row r="88" spans="1:79" x14ac:dyDescent="0.3">
      <c r="B88" s="58" t="s">
        <v>552</v>
      </c>
      <c r="C88" s="59"/>
      <c r="D88" s="59"/>
      <c r="I88" s="5"/>
    </row>
    <row r="89" spans="1:79" x14ac:dyDescent="0.3">
      <c r="B89" s="60"/>
      <c r="I89" s="5"/>
    </row>
    <row r="90" spans="1:79" x14ac:dyDescent="0.3">
      <c r="B90" s="61" t="s">
        <v>555</v>
      </c>
      <c r="I90" s="5"/>
    </row>
    <row r="91" spans="1:79" x14ac:dyDescent="0.3">
      <c r="I91" s="5"/>
    </row>
    <row r="92" spans="1:79" x14ac:dyDescent="0.3">
      <c r="B92" s="3" t="s">
        <v>2798</v>
      </c>
      <c r="I92" s="5"/>
    </row>
    <row r="93" spans="1:79" x14ac:dyDescent="0.3">
      <c r="B93" s="3" t="s">
        <v>556</v>
      </c>
      <c r="I93" s="5"/>
    </row>
    <row r="94" spans="1:79" x14ac:dyDescent="0.3">
      <c r="B94" s="3" t="s">
        <v>557</v>
      </c>
      <c r="I94" s="5"/>
    </row>
    <row r="95" spans="1:79" x14ac:dyDescent="0.3">
      <c r="B95" s="3" t="s">
        <v>2806</v>
      </c>
      <c r="I95" s="5"/>
    </row>
    <row r="96" spans="1:79" x14ac:dyDescent="0.3">
      <c r="B96" s="4" t="s">
        <v>2787</v>
      </c>
      <c r="C96" s="63"/>
      <c r="F96" s="63"/>
      <c r="H96" s="5"/>
      <c r="I96" s="5"/>
      <c r="J96" s="46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</row>
    <row r="97" spans="2:9" x14ac:dyDescent="0.3">
      <c r="B97" s="3" t="s">
        <v>2714</v>
      </c>
      <c r="I97" s="5"/>
    </row>
    <row r="98" spans="2:9" x14ac:dyDescent="0.3">
      <c r="B98" s="3" t="s">
        <v>559</v>
      </c>
      <c r="I98" s="5"/>
    </row>
    <row r="99" spans="2:9" x14ac:dyDescent="0.3">
      <c r="B99" s="3" t="s">
        <v>586</v>
      </c>
      <c r="I99" s="5"/>
    </row>
    <row r="100" spans="2:9" x14ac:dyDescent="0.3">
      <c r="B100" s="3" t="s">
        <v>2722</v>
      </c>
      <c r="I100" s="5"/>
    </row>
    <row r="101" spans="2:9" x14ac:dyDescent="0.3">
      <c r="B101" s="60" t="s">
        <v>2833</v>
      </c>
      <c r="I101" s="5"/>
    </row>
    <row r="102" spans="2:9" x14ac:dyDescent="0.3">
      <c r="B102" s="3" t="s">
        <v>2922</v>
      </c>
      <c r="I102" s="5"/>
    </row>
    <row r="103" spans="2:9" x14ac:dyDescent="0.3">
      <c r="B103" s="60" t="s">
        <v>2923</v>
      </c>
      <c r="I103" s="5"/>
    </row>
    <row r="104" spans="2:9" x14ac:dyDescent="0.3">
      <c r="B104" s="60" t="s">
        <v>2924</v>
      </c>
      <c r="I104" s="5"/>
    </row>
    <row r="105" spans="2:9" x14ac:dyDescent="0.3">
      <c r="B105" s="60" t="s">
        <v>2925</v>
      </c>
      <c r="I105" s="5"/>
    </row>
    <row r="106" spans="2:9" x14ac:dyDescent="0.3">
      <c r="B106" s="3" t="s">
        <v>2778</v>
      </c>
      <c r="I106" s="5"/>
    </row>
    <row r="107" spans="2:9" ht="16.2" x14ac:dyDescent="0.3">
      <c r="B107" s="3" t="s">
        <v>3025</v>
      </c>
      <c r="I107" s="5"/>
    </row>
    <row r="108" spans="2:9" x14ac:dyDescent="0.3">
      <c r="B108" s="3"/>
      <c r="I108" s="5"/>
    </row>
    <row r="109" spans="2:9" x14ac:dyDescent="0.3">
      <c r="B109" s="61" t="s">
        <v>563</v>
      </c>
      <c r="I109" s="5"/>
    </row>
    <row r="110" spans="2:9" x14ac:dyDescent="0.3">
      <c r="I110" s="5"/>
    </row>
    <row r="111" spans="2:9" x14ac:dyDescent="0.3">
      <c r="B111" s="60" t="s">
        <v>2791</v>
      </c>
      <c r="I111" s="5"/>
    </row>
    <row r="112" spans="2:9" x14ac:dyDescent="0.3">
      <c r="B112" s="3" t="s">
        <v>587</v>
      </c>
      <c r="I112" s="5"/>
    </row>
    <row r="113" spans="1:89" x14ac:dyDescent="0.3">
      <c r="B113" s="3" t="s">
        <v>589</v>
      </c>
      <c r="I113" s="5"/>
    </row>
    <row r="114" spans="1:89" x14ac:dyDescent="0.3">
      <c r="A114" s="5"/>
      <c r="B114" s="64" t="s">
        <v>579</v>
      </c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</row>
    <row r="115" spans="1:89" x14ac:dyDescent="0.3">
      <c r="B115" s="64" t="s">
        <v>2769</v>
      </c>
      <c r="I115" s="5"/>
    </row>
    <row r="116" spans="1:89" x14ac:dyDescent="0.3">
      <c r="B116" s="64"/>
      <c r="I116" s="5"/>
    </row>
    <row r="117" spans="1:89" x14ac:dyDescent="0.3">
      <c r="B117" s="61" t="s">
        <v>564</v>
      </c>
      <c r="I117" s="5"/>
    </row>
    <row r="118" spans="1:89" x14ac:dyDescent="0.3">
      <c r="I118" s="5"/>
    </row>
    <row r="119" spans="1:89" x14ac:dyDescent="0.3">
      <c r="B119" s="3" t="s">
        <v>565</v>
      </c>
      <c r="I119" s="5"/>
    </row>
    <row r="120" spans="1:89" x14ac:dyDescent="0.3">
      <c r="B120" s="3" t="s">
        <v>566</v>
      </c>
      <c r="I120" s="5"/>
    </row>
    <row r="121" spans="1:89" x14ac:dyDescent="0.3">
      <c r="B121" s="60" t="s">
        <v>567</v>
      </c>
      <c r="I121" s="5"/>
    </row>
    <row r="122" spans="1:89" x14ac:dyDescent="0.3">
      <c r="B122" s="3" t="s">
        <v>588</v>
      </c>
      <c r="I122" s="5"/>
    </row>
    <row r="123" spans="1:89" x14ac:dyDescent="0.3">
      <c r="B123" s="3" t="s">
        <v>580</v>
      </c>
      <c r="I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</row>
    <row r="124" spans="1:89" x14ac:dyDescent="0.3">
      <c r="I124" s="5"/>
    </row>
    <row r="125" spans="1:89" x14ac:dyDescent="0.3">
      <c r="B125" s="61" t="s">
        <v>568</v>
      </c>
      <c r="I125" s="5"/>
    </row>
    <row r="126" spans="1:89" x14ac:dyDescent="0.3">
      <c r="B126" s="3" t="s">
        <v>569</v>
      </c>
      <c r="I126" s="5"/>
    </row>
    <row r="127" spans="1:89" x14ac:dyDescent="0.3">
      <c r="B127" s="60" t="s">
        <v>582</v>
      </c>
      <c r="I127" s="5"/>
    </row>
    <row r="128" spans="1:89" x14ac:dyDescent="0.3">
      <c r="B128" s="3" t="s">
        <v>574</v>
      </c>
      <c r="I128" s="5"/>
    </row>
    <row r="129" spans="1:16" x14ac:dyDescent="0.3">
      <c r="A129" s="5"/>
      <c r="B129" s="230" t="s">
        <v>2919</v>
      </c>
      <c r="C129" s="230"/>
      <c r="D129" s="230"/>
      <c r="E129" s="230"/>
      <c r="F129" s="230"/>
      <c r="G129" s="230"/>
      <c r="H129" s="230"/>
      <c r="I129" s="5"/>
      <c r="J129" s="5"/>
      <c r="K129" s="5"/>
      <c r="L129" s="5"/>
      <c r="M129" s="5"/>
      <c r="N129" s="5"/>
      <c r="O129" s="5"/>
      <c r="P129" s="5"/>
    </row>
    <row r="130" spans="1:16" x14ac:dyDescent="0.3">
      <c r="I130" s="5"/>
    </row>
    <row r="131" spans="1:16" x14ac:dyDescent="0.3">
      <c r="B131" s="61" t="s">
        <v>570</v>
      </c>
      <c r="I131" s="5"/>
    </row>
    <row r="132" spans="1:16" x14ac:dyDescent="0.3">
      <c r="I132" s="5"/>
    </row>
    <row r="133" spans="1:16" x14ac:dyDescent="0.3">
      <c r="B133" s="3" t="s">
        <v>576</v>
      </c>
      <c r="I133" s="5"/>
    </row>
    <row r="134" spans="1:16" ht="16.5" customHeight="1" x14ac:dyDescent="0.3">
      <c r="B134" s="3"/>
      <c r="I134" s="5"/>
    </row>
    <row r="136" spans="1:16" x14ac:dyDescent="0.3">
      <c r="B136" s="73" t="s">
        <v>2912</v>
      </c>
      <c r="C136" s="59"/>
      <c r="D136" s="59"/>
      <c r="E136" s="59"/>
    </row>
  </sheetData>
  <mergeCells count="1">
    <mergeCell ref="B129:H12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30"/>
  <sheetViews>
    <sheetView topLeftCell="A103" workbookViewId="0">
      <selection activeCell="I120" sqref="I120:J121"/>
    </sheetView>
  </sheetViews>
  <sheetFormatPr defaultColWidth="9.109375" defaultRowHeight="14.4" x14ac:dyDescent="0.3"/>
  <cols>
    <col min="1" max="1" width="8.5546875" style="3" customWidth="1"/>
    <col min="2" max="2" width="27.88671875" style="4" customWidth="1"/>
    <col min="3" max="3" width="14.6640625" style="4" customWidth="1"/>
    <col min="4" max="4" width="20.5546875" style="128" customWidth="1"/>
    <col min="5" max="5" width="23.5546875" style="4" customWidth="1"/>
    <col min="6" max="6" width="22.6640625" style="4" customWidth="1"/>
    <col min="7" max="7" width="20.6640625" style="4" customWidth="1"/>
    <col min="8" max="16384" width="9.109375" style="4"/>
  </cols>
  <sheetData>
    <row r="1" spans="1:14" s="5" customFormat="1" ht="28.2" customHeight="1" x14ac:dyDescent="0.3">
      <c r="A1" s="74"/>
      <c r="B1" s="122" t="s">
        <v>3026</v>
      </c>
      <c r="C1" s="122"/>
      <c r="D1" s="122"/>
      <c r="E1" s="74"/>
      <c r="F1" s="74"/>
      <c r="G1" s="74"/>
    </row>
    <row r="2" spans="1:14" s="5" customFormat="1" ht="15.75" customHeight="1" x14ac:dyDescent="0.3">
      <c r="A2" s="64"/>
      <c r="D2" s="28"/>
      <c r="E2" s="66"/>
      <c r="F2" s="28"/>
    </row>
    <row r="3" spans="1:14" ht="86.4" x14ac:dyDescent="0.3">
      <c r="A3" s="47" t="s">
        <v>0</v>
      </c>
      <c r="B3" s="47" t="s">
        <v>593</v>
      </c>
      <c r="C3" s="47" t="s">
        <v>594</v>
      </c>
      <c r="D3" s="39" t="s">
        <v>2155</v>
      </c>
      <c r="E3" s="39" t="s">
        <v>1854</v>
      </c>
      <c r="F3" s="39" t="s">
        <v>2118</v>
      </c>
      <c r="G3" s="39" t="s">
        <v>714</v>
      </c>
      <c r="H3" s="39" t="s">
        <v>2087</v>
      </c>
      <c r="I3" s="39" t="s">
        <v>711</v>
      </c>
      <c r="J3" s="40" t="s">
        <v>8</v>
      </c>
      <c r="K3" s="39" t="s">
        <v>1229</v>
      </c>
      <c r="L3" s="39" t="s">
        <v>1852</v>
      </c>
      <c r="M3" s="39" t="s">
        <v>1853</v>
      </c>
    </row>
    <row r="4" spans="1:14" ht="28.8" x14ac:dyDescent="0.3">
      <c r="A4" s="12">
        <v>1</v>
      </c>
      <c r="B4" s="33" t="s">
        <v>597</v>
      </c>
      <c r="C4" s="34" t="s">
        <v>2156</v>
      </c>
      <c r="D4" s="31" t="s">
        <v>2157</v>
      </c>
      <c r="E4" s="33"/>
      <c r="F4" s="33"/>
      <c r="G4" s="33">
        <v>4.0999999999999996</v>
      </c>
      <c r="H4" s="33"/>
      <c r="I4" s="33"/>
      <c r="J4" s="33">
        <v>4.0999999999999996</v>
      </c>
      <c r="K4" s="33">
        <v>4.0999999999999996</v>
      </c>
      <c r="L4" s="33"/>
      <c r="M4" s="33"/>
      <c r="N4" s="3"/>
    </row>
    <row r="5" spans="1:14" x14ac:dyDescent="0.3">
      <c r="A5" s="4"/>
      <c r="C5" s="63"/>
      <c r="D5" s="4"/>
      <c r="E5" s="3"/>
      <c r="F5" s="3"/>
      <c r="G5" s="3"/>
      <c r="H5" s="3"/>
      <c r="I5" s="3"/>
      <c r="J5" s="3"/>
      <c r="K5" s="3"/>
      <c r="L5" s="3"/>
      <c r="M5" s="3"/>
      <c r="N5" s="3"/>
    </row>
    <row r="6" spans="1:14" x14ac:dyDescent="0.3">
      <c r="A6" s="4"/>
      <c r="B6" s="36" t="s">
        <v>601</v>
      </c>
      <c r="D6" s="4"/>
      <c r="E6" s="3"/>
      <c r="F6" s="3"/>
      <c r="G6" s="3"/>
      <c r="H6" s="3"/>
      <c r="I6" s="3"/>
      <c r="J6" s="3"/>
      <c r="K6" s="3"/>
      <c r="L6" s="3"/>
      <c r="M6" s="3"/>
      <c r="N6" s="3"/>
    </row>
    <row r="7" spans="1:14" ht="86.4" x14ac:dyDescent="0.3">
      <c r="A7" s="47" t="s">
        <v>0</v>
      </c>
      <c r="B7" s="47" t="s">
        <v>593</v>
      </c>
      <c r="C7" s="47" t="s">
        <v>594</v>
      </c>
      <c r="D7" s="39" t="s">
        <v>2155</v>
      </c>
      <c r="E7" s="39" t="s">
        <v>1854</v>
      </c>
      <c r="F7" s="39" t="s">
        <v>2118</v>
      </c>
      <c r="G7" s="39" t="s">
        <v>714</v>
      </c>
      <c r="H7" s="39" t="s">
        <v>2087</v>
      </c>
      <c r="I7" s="39" t="s">
        <v>711</v>
      </c>
      <c r="J7" s="40" t="s">
        <v>8</v>
      </c>
      <c r="K7" s="39" t="s">
        <v>1229</v>
      </c>
      <c r="L7" s="39" t="s">
        <v>1852</v>
      </c>
      <c r="M7" s="39" t="s">
        <v>1853</v>
      </c>
      <c r="N7" s="3"/>
    </row>
    <row r="8" spans="1:14" x14ac:dyDescent="0.3">
      <c r="A8" s="12">
        <v>1</v>
      </c>
      <c r="B8" s="12" t="s">
        <v>597</v>
      </c>
      <c r="C8" s="81" t="s">
        <v>1747</v>
      </c>
      <c r="D8" s="12" t="s">
        <v>3027</v>
      </c>
      <c r="E8" s="33">
        <v>69.92</v>
      </c>
      <c r="F8" s="33"/>
      <c r="G8" s="33"/>
      <c r="H8" s="33"/>
      <c r="I8" s="33"/>
      <c r="J8" s="33">
        <v>69.92</v>
      </c>
      <c r="K8" s="33">
        <v>69.92</v>
      </c>
      <c r="L8" s="33"/>
      <c r="M8" s="33"/>
      <c r="N8" s="3"/>
    </row>
    <row r="9" spans="1:14" x14ac:dyDescent="0.3">
      <c r="A9" s="12">
        <v>2</v>
      </c>
      <c r="B9" s="12" t="s">
        <v>597</v>
      </c>
      <c r="C9" s="81" t="s">
        <v>2158</v>
      </c>
      <c r="D9" s="12" t="s">
        <v>226</v>
      </c>
      <c r="E9" s="33"/>
      <c r="F9" s="33">
        <v>134.81</v>
      </c>
      <c r="G9" s="33"/>
      <c r="H9" s="33"/>
      <c r="I9" s="33"/>
      <c r="J9" s="33">
        <v>134.81</v>
      </c>
      <c r="K9" s="33">
        <v>134.81</v>
      </c>
      <c r="L9" s="33"/>
      <c r="M9" s="33"/>
      <c r="N9" s="3"/>
    </row>
    <row r="10" spans="1:14" x14ac:dyDescent="0.3">
      <c r="A10" s="12">
        <v>3</v>
      </c>
      <c r="B10" s="12" t="s">
        <v>597</v>
      </c>
      <c r="C10" s="81" t="s">
        <v>1750</v>
      </c>
      <c r="D10" s="12" t="s">
        <v>226</v>
      </c>
      <c r="E10" s="33"/>
      <c r="F10" s="33">
        <v>132.06</v>
      </c>
      <c r="G10" s="33"/>
      <c r="H10" s="33"/>
      <c r="I10" s="33"/>
      <c r="J10" s="33">
        <v>132.06</v>
      </c>
      <c r="K10" s="33">
        <v>132.06</v>
      </c>
      <c r="L10" s="33"/>
      <c r="M10" s="33"/>
      <c r="N10" s="3"/>
    </row>
    <row r="11" spans="1:14" x14ac:dyDescent="0.3">
      <c r="A11" s="12">
        <v>4</v>
      </c>
      <c r="B11" s="12" t="s">
        <v>597</v>
      </c>
      <c r="C11" s="81" t="s">
        <v>1751</v>
      </c>
      <c r="D11" s="12" t="s">
        <v>261</v>
      </c>
      <c r="E11" s="33">
        <v>50.74</v>
      </c>
      <c r="F11" s="33"/>
      <c r="G11" s="33"/>
      <c r="H11" s="33"/>
      <c r="I11" s="33"/>
      <c r="J11" s="33">
        <v>50.74</v>
      </c>
      <c r="K11" s="33">
        <v>50.74</v>
      </c>
      <c r="L11" s="33"/>
      <c r="M11" s="33"/>
      <c r="N11" s="3"/>
    </row>
    <row r="12" spans="1:14" x14ac:dyDescent="0.3">
      <c r="A12" s="12">
        <v>5</v>
      </c>
      <c r="B12" s="12" t="s">
        <v>597</v>
      </c>
      <c r="C12" s="81" t="s">
        <v>1752</v>
      </c>
      <c r="D12" s="12" t="s">
        <v>261</v>
      </c>
      <c r="E12" s="33">
        <v>19.7</v>
      </c>
      <c r="F12" s="33"/>
      <c r="G12" s="33"/>
      <c r="H12" s="33"/>
      <c r="I12" s="33"/>
      <c r="J12" s="33">
        <v>19.7</v>
      </c>
      <c r="K12" s="33">
        <v>19.7</v>
      </c>
      <c r="L12" s="33"/>
      <c r="M12" s="33"/>
      <c r="N12" s="3"/>
    </row>
    <row r="13" spans="1:14" x14ac:dyDescent="0.3">
      <c r="A13" s="12">
        <v>6</v>
      </c>
      <c r="B13" s="12" t="s">
        <v>597</v>
      </c>
      <c r="C13" s="81" t="s">
        <v>1754</v>
      </c>
      <c r="D13" s="12" t="s">
        <v>871</v>
      </c>
      <c r="E13" s="33"/>
      <c r="F13" s="33"/>
      <c r="G13" s="33"/>
      <c r="H13" s="33">
        <v>7.6</v>
      </c>
      <c r="I13" s="33"/>
      <c r="J13" s="33">
        <v>7.6</v>
      </c>
      <c r="K13" s="33"/>
      <c r="L13" s="33"/>
      <c r="M13" s="33">
        <v>7.6</v>
      </c>
      <c r="N13" s="3"/>
    </row>
    <row r="14" spans="1:14" x14ac:dyDescent="0.3">
      <c r="A14" s="12">
        <v>7</v>
      </c>
      <c r="B14" s="12" t="s">
        <v>597</v>
      </c>
      <c r="C14" s="81" t="s">
        <v>689</v>
      </c>
      <c r="D14" s="12" t="s">
        <v>659</v>
      </c>
      <c r="E14" s="33"/>
      <c r="F14" s="33"/>
      <c r="G14" s="33"/>
      <c r="H14" s="33"/>
      <c r="I14" s="33">
        <v>11.99</v>
      </c>
      <c r="J14" s="33">
        <v>11.99</v>
      </c>
      <c r="K14" s="33">
        <v>11.99</v>
      </c>
      <c r="L14" s="33"/>
      <c r="M14" s="33"/>
      <c r="N14" s="3"/>
    </row>
    <row r="15" spans="1:14" x14ac:dyDescent="0.3">
      <c r="A15" s="12">
        <v>8</v>
      </c>
      <c r="B15" s="12" t="s">
        <v>597</v>
      </c>
      <c r="C15" s="81" t="s">
        <v>690</v>
      </c>
      <c r="D15" s="12" t="s">
        <v>661</v>
      </c>
      <c r="E15" s="33"/>
      <c r="F15" s="33"/>
      <c r="G15" s="33"/>
      <c r="H15" s="33"/>
      <c r="I15" s="33">
        <v>15.76</v>
      </c>
      <c r="J15" s="33">
        <v>15.76</v>
      </c>
      <c r="K15" s="33">
        <v>15.76</v>
      </c>
      <c r="L15" s="33"/>
      <c r="M15" s="33"/>
      <c r="N15" s="3"/>
    </row>
    <row r="16" spans="1:14" x14ac:dyDescent="0.3">
      <c r="A16" s="4"/>
      <c r="C16" s="63"/>
      <c r="D16" s="36"/>
      <c r="E16" s="3"/>
      <c r="F16" s="3"/>
      <c r="G16" s="3"/>
      <c r="H16" s="3"/>
      <c r="I16" s="3"/>
      <c r="J16" s="57"/>
      <c r="K16" s="3"/>
      <c r="L16" s="3"/>
      <c r="M16" s="3"/>
      <c r="N16" s="3"/>
    </row>
    <row r="17" spans="1:14" x14ac:dyDescent="0.3">
      <c r="A17" s="4"/>
      <c r="B17" s="36" t="s">
        <v>629</v>
      </c>
      <c r="D17" s="4"/>
      <c r="E17" s="3"/>
      <c r="F17" s="3"/>
      <c r="G17" s="3"/>
      <c r="H17" s="3"/>
      <c r="I17" s="3"/>
      <c r="J17" s="3"/>
      <c r="K17" s="3"/>
      <c r="L17" s="3"/>
      <c r="M17" s="3"/>
      <c r="N17" s="3"/>
    </row>
    <row r="18" spans="1:14" ht="86.4" x14ac:dyDescent="0.3">
      <c r="A18" s="47" t="s">
        <v>0</v>
      </c>
      <c r="B18" s="47" t="s">
        <v>593</v>
      </c>
      <c r="C18" s="47" t="s">
        <v>594</v>
      </c>
      <c r="D18" s="39" t="s">
        <v>2155</v>
      </c>
      <c r="E18" s="39" t="s">
        <v>1854</v>
      </c>
      <c r="F18" s="39" t="s">
        <v>2118</v>
      </c>
      <c r="G18" s="39" t="s">
        <v>714</v>
      </c>
      <c r="H18" s="39" t="s">
        <v>2087</v>
      </c>
      <c r="I18" s="39" t="s">
        <v>711</v>
      </c>
      <c r="J18" s="40" t="s">
        <v>8</v>
      </c>
      <c r="K18" s="39" t="s">
        <v>1229</v>
      </c>
      <c r="L18" s="39" t="s">
        <v>1852</v>
      </c>
      <c r="M18" s="39" t="s">
        <v>1853</v>
      </c>
      <c r="N18" s="3"/>
    </row>
    <row r="19" spans="1:14" x14ac:dyDescent="0.3">
      <c r="A19" s="12">
        <v>1</v>
      </c>
      <c r="B19" s="12" t="s">
        <v>597</v>
      </c>
      <c r="C19" s="81" t="s">
        <v>1239</v>
      </c>
      <c r="D19" s="12" t="s">
        <v>836</v>
      </c>
      <c r="E19" s="33">
        <v>89.69</v>
      </c>
      <c r="F19" s="33"/>
      <c r="G19" s="33"/>
      <c r="H19" s="33"/>
      <c r="I19" s="33"/>
      <c r="J19" s="33">
        <v>89.69</v>
      </c>
      <c r="K19" s="33">
        <v>89.69</v>
      </c>
      <c r="L19" s="33"/>
      <c r="M19" s="33"/>
      <c r="N19" s="3"/>
    </row>
    <row r="20" spans="1:14" x14ac:dyDescent="0.3">
      <c r="A20" s="12">
        <v>2</v>
      </c>
      <c r="B20" s="12" t="s">
        <v>597</v>
      </c>
      <c r="C20" s="81" t="s">
        <v>1251</v>
      </c>
      <c r="D20" s="12" t="s">
        <v>1952</v>
      </c>
      <c r="E20" s="33"/>
      <c r="F20" s="33"/>
      <c r="G20" s="33"/>
      <c r="H20" s="33"/>
      <c r="I20" s="33">
        <v>5.44</v>
      </c>
      <c r="J20" s="33">
        <v>5.44</v>
      </c>
      <c r="K20" s="33">
        <v>5.44</v>
      </c>
      <c r="L20" s="33"/>
      <c r="M20" s="33"/>
      <c r="N20" s="3"/>
    </row>
    <row r="21" spans="1:14" x14ac:dyDescent="0.3">
      <c r="A21" s="12">
        <v>3</v>
      </c>
      <c r="B21" s="12" t="s">
        <v>597</v>
      </c>
      <c r="C21" s="81" t="s">
        <v>613</v>
      </c>
      <c r="D21" s="12" t="s">
        <v>2040</v>
      </c>
      <c r="E21" s="33">
        <v>23.55</v>
      </c>
      <c r="F21" s="33"/>
      <c r="G21" s="33"/>
      <c r="H21" s="33"/>
      <c r="I21" s="33"/>
      <c r="J21" s="33">
        <v>23.55</v>
      </c>
      <c r="K21" s="33">
        <v>23.55</v>
      </c>
      <c r="L21" s="33"/>
      <c r="M21" s="33"/>
      <c r="N21" s="3"/>
    </row>
    <row r="22" spans="1:14" x14ac:dyDescent="0.3">
      <c r="A22" s="4"/>
      <c r="C22" s="63"/>
      <c r="D22" s="36"/>
      <c r="E22" s="3"/>
      <c r="F22" s="3"/>
      <c r="G22" s="3"/>
      <c r="H22" s="3"/>
      <c r="I22" s="3"/>
      <c r="J22" s="3"/>
      <c r="K22" s="3"/>
      <c r="L22" s="3"/>
      <c r="M22" s="3"/>
      <c r="N22" s="3"/>
    </row>
    <row r="23" spans="1:14" x14ac:dyDescent="0.3">
      <c r="A23" s="4"/>
      <c r="C23" s="63"/>
      <c r="D23" s="4"/>
      <c r="E23" s="3"/>
      <c r="F23" s="3"/>
      <c r="G23" s="3"/>
      <c r="H23" s="3"/>
      <c r="I23" s="3"/>
      <c r="J23" s="3"/>
      <c r="K23" s="3"/>
      <c r="L23" s="3"/>
      <c r="M23" s="3"/>
      <c r="N23" s="3"/>
    </row>
    <row r="24" spans="1:14" x14ac:dyDescent="0.3">
      <c r="A24" s="4"/>
      <c r="B24" s="36" t="s">
        <v>601</v>
      </c>
      <c r="D24" s="4"/>
      <c r="E24" s="3"/>
      <c r="F24" s="3"/>
      <c r="G24" s="3"/>
      <c r="H24" s="3"/>
      <c r="I24" s="3"/>
      <c r="J24" s="3"/>
      <c r="K24" s="3"/>
      <c r="L24" s="3"/>
      <c r="M24" s="3"/>
      <c r="N24" s="3"/>
    </row>
    <row r="25" spans="1:14" ht="86.4" x14ac:dyDescent="0.3">
      <c r="A25" s="47" t="s">
        <v>0</v>
      </c>
      <c r="B25" s="47" t="s">
        <v>593</v>
      </c>
      <c r="C25" s="47" t="s">
        <v>594</v>
      </c>
      <c r="D25" s="39" t="s">
        <v>2155</v>
      </c>
      <c r="E25" s="39" t="s">
        <v>1854</v>
      </c>
      <c r="F25" s="39" t="s">
        <v>2118</v>
      </c>
      <c r="G25" s="39" t="s">
        <v>714</v>
      </c>
      <c r="H25" s="39" t="s">
        <v>2087</v>
      </c>
      <c r="I25" s="39" t="s">
        <v>711</v>
      </c>
      <c r="J25" s="40" t="s">
        <v>8</v>
      </c>
      <c r="K25" s="39" t="s">
        <v>1229</v>
      </c>
      <c r="L25" s="39" t="s">
        <v>1852</v>
      </c>
      <c r="M25" s="39" t="s">
        <v>1853</v>
      </c>
      <c r="N25" s="3"/>
    </row>
    <row r="26" spans="1:14" x14ac:dyDescent="0.3">
      <c r="A26" s="12">
        <v>1</v>
      </c>
      <c r="B26" s="12" t="s">
        <v>597</v>
      </c>
      <c r="C26" s="81" t="s">
        <v>691</v>
      </c>
      <c r="D26" s="12" t="s">
        <v>340</v>
      </c>
      <c r="E26" s="33">
        <v>6.02</v>
      </c>
      <c r="F26" s="33"/>
      <c r="G26" s="33"/>
      <c r="H26" s="33"/>
      <c r="I26" s="33"/>
      <c r="J26" s="33">
        <v>6.02</v>
      </c>
      <c r="K26" s="33">
        <v>6.02</v>
      </c>
      <c r="L26" s="33"/>
      <c r="M26" s="33"/>
      <c r="N26" s="3"/>
    </row>
    <row r="27" spans="1:14" x14ac:dyDescent="0.3">
      <c r="A27" s="12">
        <v>2</v>
      </c>
      <c r="B27" s="12" t="s">
        <v>597</v>
      </c>
      <c r="C27" s="81" t="s">
        <v>692</v>
      </c>
      <c r="D27" s="12" t="s">
        <v>261</v>
      </c>
      <c r="E27" s="33">
        <v>5.23</v>
      </c>
      <c r="F27" s="33"/>
      <c r="G27" s="33"/>
      <c r="H27" s="33"/>
      <c r="I27" s="33"/>
      <c r="J27" s="33">
        <v>5.23</v>
      </c>
      <c r="K27" s="33">
        <v>5.23</v>
      </c>
      <c r="L27" s="33"/>
      <c r="M27" s="33"/>
      <c r="N27" s="3"/>
    </row>
    <row r="28" spans="1:14" x14ac:dyDescent="0.3">
      <c r="A28" s="12">
        <v>3</v>
      </c>
      <c r="B28" s="12" t="s">
        <v>597</v>
      </c>
      <c r="C28" s="81" t="s">
        <v>693</v>
      </c>
      <c r="D28" s="12" t="s">
        <v>261</v>
      </c>
      <c r="E28" s="33">
        <v>45.65</v>
      </c>
      <c r="F28" s="33"/>
      <c r="G28" s="33"/>
      <c r="H28" s="33"/>
      <c r="I28" s="33"/>
      <c r="J28" s="33">
        <v>45.65</v>
      </c>
      <c r="K28" s="33">
        <v>45.65</v>
      </c>
      <c r="L28" s="33"/>
      <c r="M28" s="33"/>
      <c r="N28" s="3"/>
    </row>
    <row r="29" spans="1:14" x14ac:dyDescent="0.3">
      <c r="A29" s="12">
        <v>4</v>
      </c>
      <c r="B29" s="12" t="s">
        <v>597</v>
      </c>
      <c r="C29" s="81" t="s">
        <v>694</v>
      </c>
      <c r="D29" s="12" t="s">
        <v>261</v>
      </c>
      <c r="E29" s="33">
        <v>13.88</v>
      </c>
      <c r="F29" s="33"/>
      <c r="G29" s="33"/>
      <c r="H29" s="33"/>
      <c r="I29" s="33"/>
      <c r="J29" s="33">
        <v>13.88</v>
      </c>
      <c r="K29" s="33">
        <v>13.88</v>
      </c>
      <c r="L29" s="33"/>
      <c r="M29" s="33"/>
      <c r="N29" s="3"/>
    </row>
    <row r="30" spans="1:14" x14ac:dyDescent="0.3">
      <c r="A30" s="4"/>
      <c r="C30" s="63"/>
      <c r="D30" s="36"/>
      <c r="E30" s="3"/>
      <c r="F30" s="3"/>
      <c r="G30" s="3"/>
      <c r="H30" s="3"/>
      <c r="I30" s="3"/>
      <c r="J30" s="3"/>
      <c r="K30" s="3"/>
      <c r="L30" s="3"/>
      <c r="M30" s="3"/>
      <c r="N30" s="3"/>
    </row>
    <row r="31" spans="1:14" x14ac:dyDescent="0.3">
      <c r="A31" s="4"/>
      <c r="B31" s="36" t="s">
        <v>629</v>
      </c>
      <c r="D31" s="4"/>
      <c r="E31" s="3"/>
      <c r="F31" s="3"/>
      <c r="G31" s="3"/>
      <c r="H31" s="3"/>
      <c r="I31" s="3"/>
      <c r="J31" s="3"/>
      <c r="K31" s="3"/>
      <c r="L31" s="3"/>
      <c r="M31" s="3"/>
      <c r="N31" s="3"/>
    </row>
    <row r="32" spans="1:14" ht="86.4" x14ac:dyDescent="0.3">
      <c r="A32" s="47" t="s">
        <v>0</v>
      </c>
      <c r="B32" s="47" t="s">
        <v>593</v>
      </c>
      <c r="C32" s="47" t="s">
        <v>594</v>
      </c>
      <c r="D32" s="39" t="s">
        <v>2155</v>
      </c>
      <c r="E32" s="39" t="s">
        <v>1854</v>
      </c>
      <c r="F32" s="39" t="s">
        <v>2118</v>
      </c>
      <c r="G32" s="39" t="s">
        <v>714</v>
      </c>
      <c r="H32" s="39" t="s">
        <v>2087</v>
      </c>
      <c r="I32" s="39" t="s">
        <v>711</v>
      </c>
      <c r="J32" s="40" t="s">
        <v>8</v>
      </c>
      <c r="K32" s="39" t="s">
        <v>1229</v>
      </c>
      <c r="L32" s="39" t="s">
        <v>1852</v>
      </c>
      <c r="M32" s="39" t="s">
        <v>1853</v>
      </c>
      <c r="N32" s="3"/>
    </row>
    <row r="33" spans="1:14" x14ac:dyDescent="0.3">
      <c r="A33" s="12">
        <v>1</v>
      </c>
      <c r="B33" s="12" t="s">
        <v>2160</v>
      </c>
      <c r="C33" s="81" t="s">
        <v>614</v>
      </c>
      <c r="D33" s="12" t="s">
        <v>2159</v>
      </c>
      <c r="E33" s="33">
        <v>8.43</v>
      </c>
      <c r="F33" s="33"/>
      <c r="G33" s="33"/>
      <c r="H33" s="33"/>
      <c r="I33" s="33"/>
      <c r="J33" s="33">
        <v>8.43</v>
      </c>
      <c r="K33" s="33">
        <v>8.43</v>
      </c>
      <c r="L33" s="33"/>
      <c r="M33" s="33"/>
      <c r="N33" s="3"/>
    </row>
    <row r="34" spans="1:14" x14ac:dyDescent="0.3">
      <c r="A34" s="12">
        <v>2</v>
      </c>
      <c r="B34" s="12" t="s">
        <v>2160</v>
      </c>
      <c r="C34" s="81" t="s">
        <v>615</v>
      </c>
      <c r="D34" s="12" t="s">
        <v>261</v>
      </c>
      <c r="E34" s="33">
        <v>14.57</v>
      </c>
      <c r="F34" s="33"/>
      <c r="G34" s="33"/>
      <c r="H34" s="33"/>
      <c r="I34" s="33"/>
      <c r="J34" s="33">
        <v>14.57</v>
      </c>
      <c r="K34" s="33">
        <v>14.57</v>
      </c>
      <c r="L34" s="33"/>
      <c r="M34" s="33"/>
      <c r="N34" s="3"/>
    </row>
    <row r="35" spans="1:14" x14ac:dyDescent="0.3">
      <c r="A35" s="12">
        <v>3</v>
      </c>
      <c r="B35" s="12" t="s">
        <v>2160</v>
      </c>
      <c r="C35" s="81" t="s">
        <v>616</v>
      </c>
      <c r="D35" s="12" t="s">
        <v>871</v>
      </c>
      <c r="E35" s="33"/>
      <c r="F35" s="33"/>
      <c r="G35" s="33"/>
      <c r="H35" s="33">
        <v>49.4</v>
      </c>
      <c r="I35" s="33"/>
      <c r="J35" s="33">
        <v>49.4</v>
      </c>
      <c r="K35" s="33"/>
      <c r="L35" s="33"/>
      <c r="M35" s="33">
        <v>49.4</v>
      </c>
      <c r="N35" s="3"/>
    </row>
    <row r="36" spans="1:14" x14ac:dyDescent="0.3">
      <c r="A36" s="12">
        <v>4</v>
      </c>
      <c r="B36" s="12" t="s">
        <v>597</v>
      </c>
      <c r="C36" s="81" t="s">
        <v>617</v>
      </c>
      <c r="D36" s="12" t="s">
        <v>885</v>
      </c>
      <c r="E36" s="33"/>
      <c r="F36" s="33"/>
      <c r="G36" s="33"/>
      <c r="H36" s="33"/>
      <c r="I36" s="33">
        <v>2.68</v>
      </c>
      <c r="J36" s="33">
        <v>2.68</v>
      </c>
      <c r="K36" s="33">
        <v>2.68</v>
      </c>
      <c r="L36" s="33"/>
      <c r="M36" s="33"/>
      <c r="N36" s="3"/>
    </row>
    <row r="37" spans="1:14" x14ac:dyDescent="0.3">
      <c r="A37" s="12">
        <v>5</v>
      </c>
      <c r="B37" s="12" t="s">
        <v>597</v>
      </c>
      <c r="C37" s="81" t="s">
        <v>618</v>
      </c>
      <c r="D37" s="12" t="s">
        <v>596</v>
      </c>
      <c r="E37" s="33"/>
      <c r="F37" s="33"/>
      <c r="G37" s="33"/>
      <c r="H37" s="33"/>
      <c r="I37" s="33">
        <v>1.88</v>
      </c>
      <c r="J37" s="33">
        <v>1.88</v>
      </c>
      <c r="K37" s="33">
        <v>1.88</v>
      </c>
      <c r="L37" s="33"/>
      <c r="M37" s="33"/>
      <c r="N37" s="3"/>
    </row>
    <row r="38" spans="1:14" x14ac:dyDescent="0.3">
      <c r="A38" s="4"/>
      <c r="C38" s="63"/>
      <c r="D38" s="36"/>
      <c r="E38" s="3"/>
      <c r="F38" s="3"/>
      <c r="G38" s="3"/>
      <c r="H38" s="3"/>
      <c r="I38" s="3"/>
      <c r="J38" s="3"/>
      <c r="K38" s="3"/>
      <c r="L38" s="3"/>
      <c r="M38" s="3"/>
      <c r="N38" s="3"/>
    </row>
    <row r="39" spans="1:14" x14ac:dyDescent="0.3">
      <c r="A39" s="4"/>
      <c r="B39" s="4" t="s">
        <v>601</v>
      </c>
      <c r="D39" s="4"/>
      <c r="E39" s="3"/>
      <c r="F39" s="3"/>
      <c r="G39" s="3"/>
      <c r="H39" s="3"/>
      <c r="I39" s="3"/>
      <c r="J39" s="3"/>
      <c r="K39" s="3"/>
      <c r="L39" s="3"/>
      <c r="M39" s="3"/>
      <c r="N39" s="3"/>
    </row>
    <row r="40" spans="1:14" ht="86.4" x14ac:dyDescent="0.3">
      <c r="A40" s="47" t="s">
        <v>0</v>
      </c>
      <c r="B40" s="47" t="s">
        <v>593</v>
      </c>
      <c r="C40" s="47" t="s">
        <v>594</v>
      </c>
      <c r="D40" s="39" t="s">
        <v>2155</v>
      </c>
      <c r="E40" s="39" t="s">
        <v>1854</v>
      </c>
      <c r="F40" s="39" t="s">
        <v>2118</v>
      </c>
      <c r="G40" s="39" t="s">
        <v>714</v>
      </c>
      <c r="H40" s="39" t="s">
        <v>2087</v>
      </c>
      <c r="I40" s="39" t="s">
        <v>711</v>
      </c>
      <c r="J40" s="40" t="s">
        <v>8</v>
      </c>
      <c r="K40" s="39" t="s">
        <v>1229</v>
      </c>
      <c r="L40" s="39" t="s">
        <v>1852</v>
      </c>
      <c r="M40" s="39" t="s">
        <v>1853</v>
      </c>
      <c r="N40" s="3"/>
    </row>
    <row r="41" spans="1:14" x14ac:dyDescent="0.3">
      <c r="A41" s="12">
        <v>1</v>
      </c>
      <c r="B41" s="12" t="s">
        <v>2161</v>
      </c>
      <c r="C41" s="12" t="s">
        <v>695</v>
      </c>
      <c r="D41" s="12" t="s">
        <v>2159</v>
      </c>
      <c r="E41" s="33">
        <v>6.87</v>
      </c>
      <c r="F41" s="33"/>
      <c r="G41" s="33"/>
      <c r="H41" s="33"/>
      <c r="I41" s="33"/>
      <c r="J41" s="33">
        <v>6.87</v>
      </c>
      <c r="K41" s="33">
        <v>6.87</v>
      </c>
      <c r="L41" s="33"/>
      <c r="M41" s="33"/>
      <c r="N41" s="3"/>
    </row>
    <row r="42" spans="1:14" x14ac:dyDescent="0.3">
      <c r="A42" s="12">
        <v>2</v>
      </c>
      <c r="B42" s="12" t="s">
        <v>2161</v>
      </c>
      <c r="C42" s="12" t="s">
        <v>697</v>
      </c>
      <c r="D42" s="12" t="s">
        <v>2162</v>
      </c>
      <c r="E42" s="33"/>
      <c r="F42" s="33"/>
      <c r="G42" s="33"/>
      <c r="H42" s="33">
        <v>8.83</v>
      </c>
      <c r="I42" s="33"/>
      <c r="J42" s="33">
        <v>8.83</v>
      </c>
      <c r="K42" s="33"/>
      <c r="L42" s="33"/>
      <c r="M42" s="33">
        <v>8.83</v>
      </c>
      <c r="N42" s="3"/>
    </row>
    <row r="43" spans="1:14" x14ac:dyDescent="0.3">
      <c r="A43" s="12">
        <v>3</v>
      </c>
      <c r="B43" s="12" t="s">
        <v>2161</v>
      </c>
      <c r="C43" s="12" t="s">
        <v>497</v>
      </c>
      <c r="D43" s="12" t="s">
        <v>596</v>
      </c>
      <c r="E43" s="33"/>
      <c r="F43" s="33"/>
      <c r="G43" s="33"/>
      <c r="H43" s="33"/>
      <c r="I43" s="33">
        <v>4.49</v>
      </c>
      <c r="J43" s="33">
        <v>4.49</v>
      </c>
      <c r="K43" s="33">
        <v>4.49</v>
      </c>
      <c r="L43" s="33"/>
      <c r="M43" s="33"/>
      <c r="N43" s="3"/>
    </row>
    <row r="44" spans="1:14" x14ac:dyDescent="0.3">
      <c r="A44" s="12">
        <v>4</v>
      </c>
      <c r="B44" s="12" t="s">
        <v>2161</v>
      </c>
      <c r="C44" s="12" t="s">
        <v>499</v>
      </c>
      <c r="D44" s="12" t="s">
        <v>596</v>
      </c>
      <c r="E44" s="33"/>
      <c r="F44" s="33"/>
      <c r="G44" s="33"/>
      <c r="H44" s="33"/>
      <c r="I44" s="33">
        <v>3.92</v>
      </c>
      <c r="J44" s="33">
        <v>3.92</v>
      </c>
      <c r="K44" s="33">
        <v>3.92</v>
      </c>
      <c r="L44" s="33"/>
      <c r="M44" s="33"/>
      <c r="N44" s="3"/>
    </row>
    <row r="45" spans="1:14" x14ac:dyDescent="0.3">
      <c r="A45" s="12">
        <v>5</v>
      </c>
      <c r="B45" s="12" t="s">
        <v>2161</v>
      </c>
      <c r="C45" s="12" t="s">
        <v>501</v>
      </c>
      <c r="D45" s="12" t="s">
        <v>2163</v>
      </c>
      <c r="E45" s="33"/>
      <c r="F45" s="33"/>
      <c r="G45" s="33"/>
      <c r="H45" s="33">
        <v>17.940000000000001</v>
      </c>
      <c r="I45" s="33"/>
      <c r="J45" s="33">
        <v>17.940000000000001</v>
      </c>
      <c r="K45" s="33"/>
      <c r="L45" s="33"/>
      <c r="M45" s="33">
        <v>17.940000000000001</v>
      </c>
      <c r="N45" s="3"/>
    </row>
    <row r="46" spans="1:14" x14ac:dyDescent="0.3">
      <c r="A46" s="4"/>
      <c r="D46" s="36"/>
      <c r="E46" s="3"/>
      <c r="F46" s="3"/>
      <c r="G46" s="3"/>
      <c r="H46" s="3"/>
      <c r="I46" s="3"/>
      <c r="J46" s="3"/>
      <c r="K46" s="3"/>
      <c r="L46" s="3"/>
      <c r="M46" s="3"/>
      <c r="N46" s="3"/>
    </row>
    <row r="47" spans="1:14" x14ac:dyDescent="0.3">
      <c r="A47" s="4"/>
      <c r="B47" s="4" t="s">
        <v>2164</v>
      </c>
      <c r="D47" s="4"/>
      <c r="E47" s="3"/>
      <c r="F47" s="3"/>
      <c r="G47" s="3"/>
      <c r="H47" s="3"/>
      <c r="I47" s="3"/>
      <c r="J47" s="3"/>
      <c r="K47" s="3"/>
      <c r="L47" s="3"/>
      <c r="M47" s="3"/>
      <c r="N47" s="3"/>
    </row>
    <row r="48" spans="1:14" ht="86.4" x14ac:dyDescent="0.3">
      <c r="A48" s="47" t="s">
        <v>0</v>
      </c>
      <c r="B48" s="47" t="s">
        <v>593</v>
      </c>
      <c r="C48" s="47" t="s">
        <v>594</v>
      </c>
      <c r="D48" s="39" t="s">
        <v>2155</v>
      </c>
      <c r="E48" s="39" t="s">
        <v>1854</v>
      </c>
      <c r="F48" s="39" t="s">
        <v>2118</v>
      </c>
      <c r="G48" s="39" t="s">
        <v>714</v>
      </c>
      <c r="H48" s="39" t="s">
        <v>2087</v>
      </c>
      <c r="I48" s="39" t="s">
        <v>711</v>
      </c>
      <c r="J48" s="40" t="s">
        <v>8</v>
      </c>
      <c r="K48" s="39" t="s">
        <v>1229</v>
      </c>
      <c r="L48" s="39" t="s">
        <v>1852</v>
      </c>
      <c r="M48" s="39" t="s">
        <v>1853</v>
      </c>
      <c r="N48" s="3"/>
    </row>
    <row r="49" spans="1:15" x14ac:dyDescent="0.3">
      <c r="A49" s="12">
        <v>1</v>
      </c>
      <c r="B49" s="12" t="s">
        <v>597</v>
      </c>
      <c r="C49" s="12" t="s">
        <v>619</v>
      </c>
      <c r="D49" s="12" t="s">
        <v>2159</v>
      </c>
      <c r="E49" s="33">
        <v>8.8699999999999992</v>
      </c>
      <c r="F49" s="33"/>
      <c r="G49" s="33"/>
      <c r="H49" s="33"/>
      <c r="I49" s="33"/>
      <c r="J49" s="33">
        <v>8.8699999999999992</v>
      </c>
      <c r="K49" s="33">
        <v>8.8699999999999992</v>
      </c>
      <c r="L49" s="33"/>
      <c r="M49" s="33"/>
      <c r="N49" s="3"/>
    </row>
    <row r="50" spans="1:15" x14ac:dyDescent="0.3">
      <c r="A50" s="12">
        <v>2</v>
      </c>
      <c r="B50" s="12" t="s">
        <v>597</v>
      </c>
      <c r="C50" s="12" t="s">
        <v>621</v>
      </c>
      <c r="D50" s="12" t="s">
        <v>2162</v>
      </c>
      <c r="E50" s="33"/>
      <c r="F50" s="33"/>
      <c r="G50" s="33"/>
      <c r="H50" s="33">
        <v>7.13</v>
      </c>
      <c r="I50" s="33"/>
      <c r="J50" s="33">
        <v>7.13</v>
      </c>
      <c r="K50" s="33"/>
      <c r="L50" s="33"/>
      <c r="M50" s="33">
        <v>7.13</v>
      </c>
      <c r="N50" s="3"/>
    </row>
    <row r="51" spans="1:15" x14ac:dyDescent="0.3">
      <c r="A51" s="12">
        <v>3</v>
      </c>
      <c r="B51" s="12" t="s">
        <v>597</v>
      </c>
      <c r="C51" s="12" t="s">
        <v>622</v>
      </c>
      <c r="D51" s="12" t="s">
        <v>596</v>
      </c>
      <c r="E51" s="33"/>
      <c r="F51" s="33"/>
      <c r="G51" s="33"/>
      <c r="H51" s="33"/>
      <c r="I51" s="33">
        <v>6.33</v>
      </c>
      <c r="J51" s="33">
        <v>6.33</v>
      </c>
      <c r="K51" s="33">
        <v>6.33</v>
      </c>
      <c r="L51" s="33"/>
      <c r="M51" s="33"/>
      <c r="N51" s="3"/>
    </row>
    <row r="52" spans="1:15" x14ac:dyDescent="0.3">
      <c r="A52" s="12">
        <v>4</v>
      </c>
      <c r="B52" s="12" t="s">
        <v>2160</v>
      </c>
      <c r="C52" s="12" t="s">
        <v>623</v>
      </c>
      <c r="D52" s="12" t="s">
        <v>2163</v>
      </c>
      <c r="E52" s="33"/>
      <c r="F52" s="33"/>
      <c r="G52" s="33"/>
      <c r="H52" s="33">
        <v>17.809999999999999</v>
      </c>
      <c r="I52" s="33"/>
      <c r="J52" s="33">
        <v>17.809999999999999</v>
      </c>
      <c r="K52" s="33"/>
      <c r="L52" s="33"/>
      <c r="M52" s="33">
        <v>17.809999999999999</v>
      </c>
      <c r="N52" s="3"/>
    </row>
    <row r="53" spans="1:15" x14ac:dyDescent="0.3">
      <c r="A53" s="12">
        <v>5</v>
      </c>
      <c r="B53" s="12" t="s">
        <v>2160</v>
      </c>
      <c r="C53" s="12" t="s">
        <v>624</v>
      </c>
      <c r="D53" s="12" t="s">
        <v>596</v>
      </c>
      <c r="E53" s="33"/>
      <c r="F53" s="33"/>
      <c r="G53" s="33"/>
      <c r="H53" s="33"/>
      <c r="I53" s="33">
        <v>4.71</v>
      </c>
      <c r="J53" s="33">
        <v>4.71</v>
      </c>
      <c r="K53" s="33">
        <v>4.71</v>
      </c>
      <c r="L53" s="33"/>
      <c r="M53" s="33"/>
      <c r="N53" s="3"/>
    </row>
    <row r="54" spans="1:15" x14ac:dyDescent="0.3">
      <c r="A54" s="4"/>
      <c r="D54" s="36"/>
      <c r="E54" s="3">
        <f>SUM(E8:E53)</f>
        <v>363.12</v>
      </c>
      <c r="F54" s="3">
        <f>SUM(F8:F53)</f>
        <v>266.87</v>
      </c>
      <c r="G54" s="3">
        <f>SUM(G4:G53)</f>
        <v>4.0999999999999996</v>
      </c>
      <c r="H54" s="3">
        <f>SUM(H13:H53)</f>
        <v>108.71</v>
      </c>
      <c r="I54" s="3">
        <f>SUM(I14:I53)</f>
        <v>57.2</v>
      </c>
      <c r="J54" s="3">
        <f>SUM(J4:J53)</f>
        <v>800</v>
      </c>
      <c r="K54" s="3">
        <f>SUM(K4:K53)</f>
        <v>691.29</v>
      </c>
      <c r="L54" s="3"/>
      <c r="M54" s="3">
        <f>SUM(M4:M53)</f>
        <v>108.71</v>
      </c>
      <c r="N54" s="3"/>
    </row>
    <row r="55" spans="1:15" x14ac:dyDescent="0.3">
      <c r="A55" s="4"/>
      <c r="D55" s="4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5" x14ac:dyDescent="0.3">
      <c r="D56" s="37"/>
      <c r="E56" s="3"/>
      <c r="F56" s="3"/>
      <c r="G56" s="3"/>
      <c r="H56" s="3"/>
      <c r="I56" s="3"/>
      <c r="J56" s="3"/>
      <c r="K56" s="3"/>
      <c r="L56" s="3"/>
      <c r="M56" s="3"/>
      <c r="N56" s="3"/>
    </row>
    <row r="59" spans="1:15" s="5" customFormat="1" ht="43.2" x14ac:dyDescent="0.3">
      <c r="A59" s="4"/>
      <c r="B59" s="50" t="s">
        <v>543</v>
      </c>
      <c r="C59" s="51">
        <v>13</v>
      </c>
      <c r="D59" s="52">
        <v>363.12</v>
      </c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</row>
    <row r="60" spans="1:15" s="5" customFormat="1" x14ac:dyDescent="0.3">
      <c r="B60" s="50" t="s">
        <v>1857</v>
      </c>
      <c r="C60" s="51">
        <v>2</v>
      </c>
      <c r="D60" s="52">
        <v>266.87</v>
      </c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</row>
    <row r="61" spans="1:15" s="5" customFormat="1" x14ac:dyDescent="0.3">
      <c r="A61" s="4"/>
      <c r="B61" s="50" t="s">
        <v>488</v>
      </c>
      <c r="C61" s="51">
        <v>1</v>
      </c>
      <c r="D61" s="52">
        <v>4.0999999999999996</v>
      </c>
      <c r="E61" s="46"/>
      <c r="F61" s="4"/>
      <c r="G61" s="4"/>
      <c r="H61" s="4"/>
      <c r="I61" s="4"/>
      <c r="J61" s="4"/>
      <c r="K61" s="4"/>
      <c r="L61" s="4"/>
      <c r="M61" s="4"/>
      <c r="N61" s="4"/>
      <c r="O61" s="4"/>
    </row>
    <row r="62" spans="1:15" s="5" customFormat="1" ht="28.8" x14ac:dyDescent="0.3">
      <c r="A62" s="4"/>
      <c r="B62" s="39" t="s">
        <v>1858</v>
      </c>
      <c r="C62" s="51">
        <v>6</v>
      </c>
      <c r="D62" s="52">
        <v>108.71</v>
      </c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</row>
    <row r="63" spans="1:15" s="5" customFormat="1" x14ac:dyDescent="0.3">
      <c r="A63" s="4"/>
      <c r="B63" s="39" t="s">
        <v>7</v>
      </c>
      <c r="C63" s="51">
        <v>9</v>
      </c>
      <c r="D63" s="52">
        <v>57.2</v>
      </c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</row>
    <row r="64" spans="1:15" s="5" customFormat="1" x14ac:dyDescent="0.3">
      <c r="A64" s="4"/>
      <c r="B64" s="4"/>
      <c r="C64" s="3"/>
      <c r="D64" s="53">
        <f>SUM(D59:D63)</f>
        <v>800.00000000000011</v>
      </c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 s="5" customFormat="1" x14ac:dyDescent="0.3">
      <c r="A65" s="4"/>
      <c r="B65" s="4"/>
      <c r="C65" s="4"/>
      <c r="D65" s="5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</row>
    <row r="66" spans="1:15" s="5" customFormat="1" x14ac:dyDescent="0.3">
      <c r="A66" s="4"/>
      <c r="B66" s="39" t="s">
        <v>549</v>
      </c>
      <c r="C66" s="55">
        <v>12</v>
      </c>
      <c r="D66" s="5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</row>
    <row r="67" spans="1:15" s="5" customFormat="1" x14ac:dyDescent="0.3">
      <c r="A67" s="4"/>
      <c r="B67" s="39" t="s">
        <v>2088</v>
      </c>
      <c r="C67" s="55">
        <v>5</v>
      </c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</row>
    <row r="68" spans="1:15" s="5" customFormat="1" x14ac:dyDescent="0.3">
      <c r="A68" s="4"/>
      <c r="B68" s="39" t="s">
        <v>551</v>
      </c>
      <c r="C68" s="55">
        <v>8</v>
      </c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</row>
    <row r="69" spans="1:15" s="5" customFormat="1" x14ac:dyDescent="0.3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</row>
    <row r="70" spans="1:15" s="5" customFormat="1" x14ac:dyDescent="0.3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</row>
    <row r="71" spans="1:15" s="5" customFormat="1" ht="16.2" x14ac:dyDescent="0.3">
      <c r="A71" s="4"/>
      <c r="B71" s="56" t="s">
        <v>3028</v>
      </c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</row>
    <row r="74" spans="1:15" x14ac:dyDescent="0.3">
      <c r="A74" s="4"/>
      <c r="B74" s="58" t="s">
        <v>552</v>
      </c>
      <c r="C74" s="59"/>
      <c r="D74" s="59"/>
      <c r="I74" s="5"/>
    </row>
    <row r="75" spans="1:15" x14ac:dyDescent="0.3">
      <c r="A75" s="4"/>
      <c r="B75" s="60"/>
      <c r="D75" s="4"/>
      <c r="I75" s="5"/>
    </row>
    <row r="76" spans="1:15" x14ac:dyDescent="0.3">
      <c r="A76" s="4"/>
      <c r="B76" s="61" t="s">
        <v>555</v>
      </c>
      <c r="D76" s="4"/>
      <c r="I76" s="5"/>
    </row>
    <row r="77" spans="1:15" x14ac:dyDescent="0.3">
      <c r="A77" s="4"/>
      <c r="D77" s="4"/>
      <c r="I77" s="5"/>
    </row>
    <row r="78" spans="1:15" x14ac:dyDescent="0.3">
      <c r="A78" s="4"/>
      <c r="B78" s="3" t="s">
        <v>3059</v>
      </c>
      <c r="D78" s="4"/>
      <c r="I78" s="5"/>
    </row>
    <row r="79" spans="1:15" x14ac:dyDescent="0.3">
      <c r="A79" s="4"/>
      <c r="B79" s="3" t="s">
        <v>556</v>
      </c>
      <c r="D79" s="4"/>
      <c r="I79" s="5"/>
    </row>
    <row r="80" spans="1:15" x14ac:dyDescent="0.3">
      <c r="A80" s="4"/>
      <c r="B80" s="3" t="s">
        <v>557</v>
      </c>
      <c r="D80" s="4"/>
      <c r="I80" s="5"/>
    </row>
    <row r="81" spans="1:79" x14ac:dyDescent="0.3">
      <c r="A81" s="4"/>
      <c r="B81" s="3" t="s">
        <v>2806</v>
      </c>
      <c r="D81" s="4"/>
      <c r="I81" s="5"/>
    </row>
    <row r="82" spans="1:79" x14ac:dyDescent="0.3">
      <c r="A82" s="4"/>
      <c r="B82" s="4" t="s">
        <v>2807</v>
      </c>
      <c r="C82" s="63"/>
      <c r="D82" s="4"/>
      <c r="F82" s="63"/>
      <c r="H82" s="5"/>
      <c r="I82" s="5"/>
      <c r="J82" s="46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</row>
    <row r="83" spans="1:79" x14ac:dyDescent="0.3">
      <c r="A83" s="4"/>
      <c r="B83" s="3" t="s">
        <v>2714</v>
      </c>
      <c r="D83" s="4"/>
      <c r="I83" s="5"/>
    </row>
    <row r="84" spans="1:79" x14ac:dyDescent="0.3">
      <c r="A84" s="4"/>
      <c r="B84" s="3" t="s">
        <v>559</v>
      </c>
      <c r="D84" s="4"/>
      <c r="I84" s="5"/>
    </row>
    <row r="85" spans="1:79" x14ac:dyDescent="0.3">
      <c r="A85" s="4"/>
      <c r="B85" s="3" t="s">
        <v>586</v>
      </c>
      <c r="D85" s="4"/>
      <c r="I85" s="5"/>
    </row>
    <row r="86" spans="1:79" x14ac:dyDescent="0.3">
      <c r="A86" s="4"/>
      <c r="B86" s="3" t="s">
        <v>2722</v>
      </c>
      <c r="D86" s="4"/>
      <c r="I86" s="5"/>
    </row>
    <row r="87" spans="1:79" x14ac:dyDescent="0.3">
      <c r="A87" s="4"/>
      <c r="B87" s="60" t="s">
        <v>2833</v>
      </c>
      <c r="D87" s="4"/>
      <c r="I87" s="5"/>
    </row>
    <row r="88" spans="1:79" x14ac:dyDescent="0.3">
      <c r="A88" s="4"/>
      <c r="B88" s="3" t="s">
        <v>2922</v>
      </c>
      <c r="D88" s="4"/>
      <c r="I88" s="5"/>
    </row>
    <row r="89" spans="1:79" x14ac:dyDescent="0.3">
      <c r="A89" s="4"/>
      <c r="B89" s="60" t="s">
        <v>2923</v>
      </c>
      <c r="D89" s="4"/>
      <c r="I89" s="5"/>
    </row>
    <row r="90" spans="1:79" x14ac:dyDescent="0.3">
      <c r="A90" s="4"/>
      <c r="B90" s="60" t="s">
        <v>2924</v>
      </c>
      <c r="D90" s="4"/>
      <c r="I90" s="5"/>
    </row>
    <row r="91" spans="1:79" x14ac:dyDescent="0.3">
      <c r="A91" s="4"/>
      <c r="B91" s="60" t="s">
        <v>2925</v>
      </c>
      <c r="D91" s="4"/>
      <c r="I91" s="5"/>
    </row>
    <row r="92" spans="1:79" x14ac:dyDescent="0.3">
      <c r="A92" s="4"/>
      <c r="B92" s="3" t="s">
        <v>2778</v>
      </c>
      <c r="D92" s="4"/>
      <c r="I92" s="5"/>
    </row>
    <row r="93" spans="1:79" x14ac:dyDescent="0.3">
      <c r="A93" s="4"/>
      <c r="B93" s="3"/>
      <c r="D93" s="4"/>
      <c r="I93" s="5"/>
    </row>
    <row r="94" spans="1:79" x14ac:dyDescent="0.3">
      <c r="A94" s="4"/>
      <c r="B94" s="61" t="s">
        <v>563</v>
      </c>
      <c r="D94" s="4"/>
      <c r="I94" s="5"/>
    </row>
    <row r="95" spans="1:79" x14ac:dyDescent="0.3">
      <c r="A95" s="4"/>
      <c r="D95" s="4"/>
      <c r="I95" s="5"/>
    </row>
    <row r="96" spans="1:79" x14ac:dyDescent="0.3">
      <c r="A96" s="4"/>
      <c r="B96" s="60" t="s">
        <v>2791</v>
      </c>
      <c r="D96" s="4"/>
      <c r="I96" s="5"/>
    </row>
    <row r="97" spans="1:89" x14ac:dyDescent="0.3">
      <c r="A97" s="4"/>
      <c r="B97" s="3" t="s">
        <v>587</v>
      </c>
      <c r="D97" s="4"/>
      <c r="I97" s="5"/>
    </row>
    <row r="98" spans="1:89" x14ac:dyDescent="0.3">
      <c r="A98" s="4"/>
      <c r="B98" s="3" t="s">
        <v>589</v>
      </c>
      <c r="D98" s="4"/>
      <c r="I98" s="5"/>
    </row>
    <row r="99" spans="1:89" x14ac:dyDescent="0.3">
      <c r="A99" s="5"/>
      <c r="B99" s="64" t="s">
        <v>579</v>
      </c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</row>
    <row r="100" spans="1:89" x14ac:dyDescent="0.3">
      <c r="A100" s="4"/>
      <c r="B100" s="64" t="s">
        <v>2769</v>
      </c>
      <c r="D100" s="4"/>
      <c r="I100" s="5"/>
    </row>
    <row r="101" spans="1:89" x14ac:dyDescent="0.3">
      <c r="A101" s="4"/>
      <c r="B101" s="64"/>
      <c r="D101" s="4"/>
      <c r="I101" s="5"/>
    </row>
    <row r="102" spans="1:89" x14ac:dyDescent="0.3">
      <c r="A102" s="4"/>
      <c r="B102" s="61" t="s">
        <v>564</v>
      </c>
      <c r="D102" s="4"/>
      <c r="I102" s="5"/>
    </row>
    <row r="103" spans="1:89" x14ac:dyDescent="0.3">
      <c r="A103" s="4"/>
      <c r="D103" s="4"/>
      <c r="I103" s="5"/>
    </row>
    <row r="104" spans="1:89" x14ac:dyDescent="0.3">
      <c r="A104" s="4"/>
      <c r="B104" s="3" t="s">
        <v>565</v>
      </c>
      <c r="D104" s="4"/>
      <c r="I104" s="5"/>
    </row>
    <row r="105" spans="1:89" x14ac:dyDescent="0.3">
      <c r="A105" s="4"/>
      <c r="B105" s="3" t="s">
        <v>566</v>
      </c>
      <c r="D105" s="4"/>
      <c r="I105" s="5"/>
    </row>
    <row r="106" spans="1:89" x14ac:dyDescent="0.3">
      <c r="A106" s="4"/>
      <c r="B106" s="60" t="s">
        <v>567</v>
      </c>
      <c r="D106" s="4"/>
      <c r="I106" s="5"/>
    </row>
    <row r="107" spans="1:89" x14ac:dyDescent="0.3">
      <c r="A107" s="4"/>
      <c r="B107" s="3" t="s">
        <v>588</v>
      </c>
      <c r="D107" s="4"/>
      <c r="I107" s="5"/>
    </row>
    <row r="108" spans="1:89" x14ac:dyDescent="0.3">
      <c r="A108" s="4"/>
      <c r="B108" s="3" t="s">
        <v>580</v>
      </c>
      <c r="D108" s="4"/>
      <c r="I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</row>
    <row r="109" spans="1:89" x14ac:dyDescent="0.3">
      <c r="A109" s="4"/>
      <c r="D109" s="4"/>
      <c r="I109" s="5"/>
    </row>
    <row r="110" spans="1:89" x14ac:dyDescent="0.3">
      <c r="A110" s="4"/>
      <c r="B110" s="61" t="s">
        <v>568</v>
      </c>
      <c r="D110" s="4"/>
      <c r="I110" s="5"/>
    </row>
    <row r="111" spans="1:89" x14ac:dyDescent="0.3">
      <c r="A111" s="4"/>
      <c r="B111" s="3" t="s">
        <v>569</v>
      </c>
      <c r="D111" s="4"/>
      <c r="I111" s="5"/>
    </row>
    <row r="112" spans="1:89" x14ac:dyDescent="0.3">
      <c r="A112" s="4"/>
      <c r="B112" s="60" t="s">
        <v>582</v>
      </c>
      <c r="D112" s="4"/>
      <c r="I112" s="5"/>
    </row>
    <row r="113" spans="1:16" x14ac:dyDescent="0.3">
      <c r="A113" s="4"/>
      <c r="B113" s="3" t="s">
        <v>574</v>
      </c>
      <c r="D113" s="4"/>
      <c r="I113" s="5"/>
    </row>
    <row r="114" spans="1:16" x14ac:dyDescent="0.3">
      <c r="A114" s="5"/>
      <c r="B114" s="230" t="s">
        <v>2919</v>
      </c>
      <c r="C114" s="230"/>
      <c r="D114" s="230"/>
      <c r="E114" s="230"/>
      <c r="F114" s="230"/>
      <c r="G114" s="230"/>
      <c r="H114" s="230"/>
      <c r="I114" s="5"/>
      <c r="J114" s="5"/>
      <c r="K114" s="5"/>
      <c r="L114" s="5"/>
      <c r="M114" s="5"/>
      <c r="N114" s="5"/>
      <c r="O114" s="5"/>
      <c r="P114" s="5"/>
    </row>
    <row r="115" spans="1:16" x14ac:dyDescent="0.3">
      <c r="A115" s="4"/>
      <c r="D115" s="4"/>
      <c r="I115" s="5"/>
    </row>
    <row r="116" spans="1:16" x14ac:dyDescent="0.3">
      <c r="A116" s="4"/>
      <c r="B116" s="61" t="s">
        <v>570</v>
      </c>
      <c r="D116" s="4"/>
      <c r="I116" s="5"/>
    </row>
    <row r="117" spans="1:16" x14ac:dyDescent="0.3">
      <c r="A117" s="4"/>
      <c r="D117" s="4"/>
      <c r="I117" s="5"/>
    </row>
    <row r="118" spans="1:16" x14ac:dyDescent="0.3">
      <c r="A118" s="4"/>
      <c r="B118" s="3" t="s">
        <v>576</v>
      </c>
      <c r="D118" s="4"/>
      <c r="I118" s="5"/>
    </row>
    <row r="119" spans="1:16" ht="16.5" customHeight="1" x14ac:dyDescent="0.3">
      <c r="A119" s="4"/>
      <c r="B119" s="3"/>
      <c r="D119" s="4"/>
      <c r="I119" s="5"/>
    </row>
    <row r="120" spans="1:16" s="5" customFormat="1" x14ac:dyDescent="0.3">
      <c r="B120" s="59" t="s">
        <v>2876</v>
      </c>
      <c r="C120" s="87"/>
      <c r="D120" s="59"/>
      <c r="E120" s="59"/>
      <c r="F120" s="59"/>
      <c r="G120" s="59"/>
      <c r="H120" s="59"/>
      <c r="I120" s="59"/>
      <c r="J120" s="59"/>
    </row>
    <row r="121" spans="1:16" s="5" customFormat="1" x14ac:dyDescent="0.3">
      <c r="B121" s="59" t="s">
        <v>2875</v>
      </c>
      <c r="C121" s="87"/>
      <c r="D121" s="59"/>
      <c r="E121" s="59"/>
      <c r="F121" s="59"/>
      <c r="G121" s="59"/>
      <c r="H121" s="59"/>
      <c r="I121" s="59"/>
      <c r="J121" s="59"/>
    </row>
    <row r="122" spans="1:16" s="5" customFormat="1" x14ac:dyDescent="0.3">
      <c r="C122" s="66"/>
    </row>
    <row r="123" spans="1:16" s="5" customFormat="1" x14ac:dyDescent="0.3">
      <c r="B123" s="36" t="s">
        <v>2815</v>
      </c>
      <c r="C123" s="66"/>
    </row>
    <row r="124" spans="1:16" s="5" customFormat="1" x14ac:dyDescent="0.3">
      <c r="B124" s="4" t="s">
        <v>2861</v>
      </c>
      <c r="C124" s="66"/>
    </row>
    <row r="125" spans="1:16" s="5" customFormat="1" x14ac:dyDescent="0.3">
      <c r="B125" s="4" t="s">
        <v>2862</v>
      </c>
      <c r="C125" s="66"/>
    </row>
    <row r="126" spans="1:16" s="5" customFormat="1" x14ac:dyDescent="0.3">
      <c r="B126" s="4" t="s">
        <v>2863</v>
      </c>
      <c r="C126" s="66"/>
    </row>
    <row r="127" spans="1:16" s="5" customFormat="1" x14ac:dyDescent="0.3">
      <c r="B127" s="4" t="s">
        <v>2864</v>
      </c>
      <c r="C127" s="66"/>
    </row>
    <row r="128" spans="1:16" x14ac:dyDescent="0.3">
      <c r="A128" s="4"/>
      <c r="D128" s="4"/>
    </row>
    <row r="129" spans="2:5" s="3" customFormat="1" x14ac:dyDescent="0.3">
      <c r="C129" s="127"/>
    </row>
    <row r="130" spans="2:5" x14ac:dyDescent="0.3">
      <c r="B130" s="73" t="s">
        <v>2912</v>
      </c>
      <c r="C130" s="59"/>
      <c r="D130" s="59"/>
      <c r="E130" s="59"/>
    </row>
  </sheetData>
  <mergeCells count="1">
    <mergeCell ref="B114:H11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K163"/>
  <sheetViews>
    <sheetView topLeftCell="A88" workbookViewId="0">
      <selection activeCell="F91" sqref="F91"/>
    </sheetView>
  </sheetViews>
  <sheetFormatPr defaultColWidth="9.109375" defaultRowHeight="14.4" x14ac:dyDescent="0.3"/>
  <cols>
    <col min="1" max="1" width="6" style="4" customWidth="1"/>
    <col min="2" max="2" width="6.5546875" style="4" customWidth="1"/>
    <col min="3" max="3" width="11.109375" style="4" customWidth="1"/>
    <col min="4" max="4" width="23.109375" style="4" customWidth="1"/>
    <col min="5" max="5" width="10" style="4" customWidth="1"/>
    <col min="6" max="6" width="14.109375" style="5" customWidth="1"/>
    <col min="7" max="10" width="9.109375" style="4"/>
    <col min="11" max="11" width="10.109375" style="4" customWidth="1"/>
    <col min="12" max="12" width="11.44140625" style="4" customWidth="1"/>
    <col min="13" max="13" width="13.88671875" style="4" customWidth="1"/>
    <col min="14" max="17" width="9.109375" style="4"/>
    <col min="18" max="18" width="9.109375" style="4" customWidth="1"/>
    <col min="19" max="16384" width="9.109375" style="4"/>
  </cols>
  <sheetData>
    <row r="2" spans="1:13" x14ac:dyDescent="0.3">
      <c r="A2" s="36" t="s">
        <v>3029</v>
      </c>
      <c r="F2" s="54"/>
      <c r="G2" s="36"/>
      <c r="H2" s="36"/>
      <c r="I2" s="36"/>
      <c r="J2" s="36"/>
    </row>
    <row r="4" spans="1:13" x14ac:dyDescent="0.3">
      <c r="D4" s="36" t="s">
        <v>601</v>
      </c>
    </row>
    <row r="5" spans="1:13" ht="86.4" x14ac:dyDescent="0.3">
      <c r="A5" s="47" t="s">
        <v>0</v>
      </c>
      <c r="B5" s="47" t="s">
        <v>593</v>
      </c>
      <c r="C5" s="47" t="s">
        <v>594</v>
      </c>
      <c r="D5" s="39" t="s">
        <v>2155</v>
      </c>
      <c r="E5" s="39" t="s">
        <v>1854</v>
      </c>
      <c r="F5" s="39" t="s">
        <v>2118</v>
      </c>
      <c r="G5" s="39" t="s">
        <v>714</v>
      </c>
      <c r="H5" s="39" t="s">
        <v>2087</v>
      </c>
      <c r="I5" s="39" t="s">
        <v>711</v>
      </c>
      <c r="J5" s="40" t="s">
        <v>2200</v>
      </c>
      <c r="K5" s="39" t="s">
        <v>1229</v>
      </c>
      <c r="L5" s="39" t="s">
        <v>1852</v>
      </c>
      <c r="M5" s="39" t="s">
        <v>1853</v>
      </c>
    </row>
    <row r="6" spans="1:13" x14ac:dyDescent="0.3">
      <c r="A6" s="12">
        <v>1</v>
      </c>
      <c r="B6" s="12"/>
      <c r="C6" s="41" t="s">
        <v>491</v>
      </c>
      <c r="D6" s="24" t="s">
        <v>2165</v>
      </c>
      <c r="E6" s="41">
        <v>11.33</v>
      </c>
      <c r="F6" s="24"/>
      <c r="G6" s="12"/>
      <c r="H6" s="12"/>
      <c r="I6" s="12"/>
      <c r="J6" s="68">
        <v>11.33</v>
      </c>
      <c r="K6" s="12">
        <v>11.33</v>
      </c>
      <c r="L6" s="12"/>
      <c r="M6" s="12"/>
    </row>
    <row r="7" spans="1:13" x14ac:dyDescent="0.3">
      <c r="A7" s="12">
        <v>2</v>
      </c>
      <c r="B7" s="12"/>
      <c r="C7" s="41" t="s">
        <v>492</v>
      </c>
      <c r="D7" s="24" t="s">
        <v>2166</v>
      </c>
      <c r="E7" s="41">
        <v>141.83000000000001</v>
      </c>
      <c r="F7" s="24"/>
      <c r="G7" s="12"/>
      <c r="H7" s="12"/>
      <c r="I7" s="12"/>
      <c r="J7" s="68">
        <v>141.83000000000001</v>
      </c>
      <c r="K7" s="12">
        <v>141.83000000000001</v>
      </c>
      <c r="L7" s="12"/>
      <c r="M7" s="12"/>
    </row>
    <row r="8" spans="1:13" x14ac:dyDescent="0.3">
      <c r="A8" s="12">
        <v>3</v>
      </c>
      <c r="B8" s="12"/>
      <c r="C8" s="41" t="s">
        <v>2167</v>
      </c>
      <c r="D8" s="24" t="s">
        <v>2168</v>
      </c>
      <c r="E8" s="41"/>
      <c r="F8" s="24"/>
      <c r="G8" s="12">
        <v>7.63</v>
      </c>
      <c r="H8" s="12"/>
      <c r="I8" s="12"/>
      <c r="J8" s="68">
        <v>7.63</v>
      </c>
      <c r="K8" s="12">
        <v>7.63</v>
      </c>
      <c r="L8" s="12"/>
      <c r="M8" s="12"/>
    </row>
    <row r="9" spans="1:13" x14ac:dyDescent="0.3">
      <c r="A9" s="12">
        <v>4</v>
      </c>
      <c r="B9" s="12"/>
      <c r="C9" s="41" t="s">
        <v>493</v>
      </c>
      <c r="D9" s="24" t="s">
        <v>1391</v>
      </c>
      <c r="E9" s="41">
        <v>41.07</v>
      </c>
      <c r="F9" s="24"/>
      <c r="G9" s="12"/>
      <c r="H9" s="12"/>
      <c r="I9" s="12"/>
      <c r="J9" s="68">
        <v>41.07</v>
      </c>
      <c r="K9" s="12"/>
      <c r="L9" s="12">
        <v>41.07</v>
      </c>
      <c r="M9" s="12"/>
    </row>
    <row r="10" spans="1:13" x14ac:dyDescent="0.3">
      <c r="A10" s="12">
        <v>5</v>
      </c>
      <c r="B10" s="12"/>
      <c r="C10" s="41" t="s">
        <v>494</v>
      </c>
      <c r="D10" s="24" t="s">
        <v>2169</v>
      </c>
      <c r="E10" s="41"/>
      <c r="F10" s="24"/>
      <c r="G10" s="12"/>
      <c r="H10" s="12"/>
      <c r="I10" s="12">
        <v>4.1500000000000004</v>
      </c>
      <c r="J10" s="68">
        <v>4.1500000000000004</v>
      </c>
      <c r="K10" s="12">
        <v>4.1500000000000004</v>
      </c>
      <c r="L10" s="12"/>
      <c r="M10" s="12"/>
    </row>
    <row r="11" spans="1:13" x14ac:dyDescent="0.3">
      <c r="A11" s="12">
        <v>6</v>
      </c>
      <c r="B11" s="12"/>
      <c r="C11" s="41" t="s">
        <v>495</v>
      </c>
      <c r="D11" s="24" t="s">
        <v>659</v>
      </c>
      <c r="E11" s="41"/>
      <c r="F11" s="24"/>
      <c r="G11" s="12"/>
      <c r="H11" s="12"/>
      <c r="I11" s="12">
        <v>4.17</v>
      </c>
      <c r="J11" s="68">
        <v>4.17</v>
      </c>
      <c r="K11" s="12">
        <v>4.17</v>
      </c>
      <c r="L11" s="12"/>
      <c r="M11" s="12"/>
    </row>
    <row r="12" spans="1:13" x14ac:dyDescent="0.3">
      <c r="A12" s="12">
        <v>7</v>
      </c>
      <c r="B12" s="12"/>
      <c r="C12" s="41" t="s">
        <v>496</v>
      </c>
      <c r="D12" s="24" t="s">
        <v>659</v>
      </c>
      <c r="E12" s="41"/>
      <c r="F12" s="24"/>
      <c r="G12" s="12"/>
      <c r="H12" s="12"/>
      <c r="I12" s="12">
        <v>6.59</v>
      </c>
      <c r="J12" s="68">
        <v>6.59</v>
      </c>
      <c r="K12" s="12">
        <v>6.59</v>
      </c>
      <c r="L12" s="12"/>
      <c r="M12" s="12"/>
    </row>
    <row r="13" spans="1:13" x14ac:dyDescent="0.3">
      <c r="A13" s="12">
        <v>8</v>
      </c>
      <c r="B13" s="12"/>
      <c r="C13" s="41" t="s">
        <v>639</v>
      </c>
      <c r="D13" s="24" t="s">
        <v>661</v>
      </c>
      <c r="E13" s="41"/>
      <c r="F13" s="24"/>
      <c r="G13" s="12"/>
      <c r="H13" s="12"/>
      <c r="I13" s="12">
        <v>4.22</v>
      </c>
      <c r="J13" s="68">
        <v>4.22</v>
      </c>
      <c r="K13" s="12">
        <v>4.22</v>
      </c>
      <c r="L13" s="12"/>
      <c r="M13" s="12"/>
    </row>
    <row r="14" spans="1:13" x14ac:dyDescent="0.3">
      <c r="A14" s="12">
        <v>9</v>
      </c>
      <c r="B14" s="12"/>
      <c r="C14" s="157" t="s">
        <v>598</v>
      </c>
      <c r="D14" s="158" t="s">
        <v>661</v>
      </c>
      <c r="E14" s="158"/>
      <c r="F14" s="158"/>
      <c r="G14" s="12"/>
      <c r="H14" s="12"/>
      <c r="I14" s="12">
        <v>5.0599999999999996</v>
      </c>
      <c r="J14" s="159">
        <v>5.0599999999999996</v>
      </c>
      <c r="K14" s="12">
        <v>5.0599999999999996</v>
      </c>
      <c r="L14" s="12"/>
      <c r="M14" s="12"/>
    </row>
    <row r="15" spans="1:13" x14ac:dyDescent="0.3">
      <c r="A15" s="12">
        <v>10</v>
      </c>
      <c r="B15" s="12"/>
      <c r="C15" s="157" t="s">
        <v>599</v>
      </c>
      <c r="D15" s="158" t="s">
        <v>2170</v>
      </c>
      <c r="E15" s="157"/>
      <c r="F15" s="158"/>
      <c r="G15" s="12"/>
      <c r="H15" s="12">
        <v>43.3</v>
      </c>
      <c r="I15" s="12"/>
      <c r="J15" s="159">
        <v>43.3</v>
      </c>
      <c r="K15" s="12">
        <v>4.3</v>
      </c>
      <c r="L15" s="12"/>
      <c r="M15" s="12"/>
    </row>
    <row r="16" spans="1:13" x14ac:dyDescent="0.3">
      <c r="A16" s="12">
        <v>11</v>
      </c>
      <c r="B16" s="12"/>
      <c r="C16" s="157" t="s">
        <v>689</v>
      </c>
      <c r="D16" s="158" t="s">
        <v>2171</v>
      </c>
      <c r="E16" s="157"/>
      <c r="F16" s="158"/>
      <c r="G16" s="12"/>
      <c r="H16" s="12">
        <v>13.92</v>
      </c>
      <c r="I16" s="12"/>
      <c r="J16" s="159">
        <v>13.92</v>
      </c>
      <c r="K16" s="12"/>
      <c r="L16" s="12">
        <v>13.92</v>
      </c>
      <c r="M16" s="12"/>
    </row>
    <row r="17" spans="1:13" x14ac:dyDescent="0.3">
      <c r="A17" s="12">
        <v>12</v>
      </c>
      <c r="B17" s="12"/>
      <c r="C17" s="157" t="s">
        <v>693</v>
      </c>
      <c r="D17" s="158" t="s">
        <v>1555</v>
      </c>
      <c r="E17" s="157"/>
      <c r="F17" s="158"/>
      <c r="G17" s="12">
        <v>23.88</v>
      </c>
      <c r="H17" s="12"/>
      <c r="I17" s="12"/>
      <c r="J17" s="159">
        <v>23.88</v>
      </c>
      <c r="K17" s="12">
        <v>23.88</v>
      </c>
      <c r="L17" s="12"/>
      <c r="M17" s="12"/>
    </row>
    <row r="18" spans="1:13" ht="28.8" x14ac:dyDescent="0.3">
      <c r="A18" s="12">
        <v>13</v>
      </c>
      <c r="B18" s="12"/>
      <c r="C18" s="41" t="s">
        <v>697</v>
      </c>
      <c r="D18" s="24" t="s">
        <v>2172</v>
      </c>
      <c r="E18" s="41"/>
      <c r="F18" s="24"/>
      <c r="G18" s="12"/>
      <c r="H18" s="12">
        <v>12.68</v>
      </c>
      <c r="I18" s="12"/>
      <c r="J18" s="68">
        <v>12.68</v>
      </c>
      <c r="K18" s="12"/>
      <c r="L18" s="12">
        <v>12.68</v>
      </c>
      <c r="M18" s="12"/>
    </row>
    <row r="19" spans="1:13" x14ac:dyDescent="0.3">
      <c r="A19" s="12">
        <v>14</v>
      </c>
      <c r="B19" s="12"/>
      <c r="C19" s="41" t="s">
        <v>497</v>
      </c>
      <c r="D19" s="24" t="s">
        <v>2173</v>
      </c>
      <c r="E19" s="41"/>
      <c r="F19" s="24"/>
      <c r="G19" s="12">
        <v>4.82</v>
      </c>
      <c r="H19" s="12"/>
      <c r="I19" s="12"/>
      <c r="J19" s="68">
        <v>4.82</v>
      </c>
      <c r="K19" s="12"/>
      <c r="L19" s="12">
        <v>4.82</v>
      </c>
      <c r="M19" s="12"/>
    </row>
    <row r="20" spans="1:13" x14ac:dyDescent="0.3">
      <c r="A20" s="12">
        <v>15</v>
      </c>
      <c r="B20" s="12"/>
      <c r="C20" s="41" t="s">
        <v>499</v>
      </c>
      <c r="D20" s="24" t="s">
        <v>2145</v>
      </c>
      <c r="E20" s="41"/>
      <c r="F20" s="24"/>
      <c r="G20" s="12">
        <v>15.58</v>
      </c>
      <c r="H20" s="12"/>
      <c r="I20" s="12"/>
      <c r="J20" s="68">
        <v>15.58</v>
      </c>
      <c r="K20" s="12">
        <v>15.58</v>
      </c>
      <c r="L20" s="12"/>
      <c r="M20" s="12"/>
    </row>
    <row r="21" spans="1:13" x14ac:dyDescent="0.3">
      <c r="A21" s="12">
        <v>16</v>
      </c>
      <c r="B21" s="12"/>
      <c r="C21" s="41" t="s">
        <v>501</v>
      </c>
      <c r="D21" s="24" t="s">
        <v>1391</v>
      </c>
      <c r="E21" s="41">
        <v>78.88</v>
      </c>
      <c r="F21" s="24"/>
      <c r="G21" s="12"/>
      <c r="H21" s="12"/>
      <c r="I21" s="12"/>
      <c r="J21" s="68">
        <v>78.88</v>
      </c>
      <c r="K21" s="12"/>
      <c r="L21" s="12">
        <v>78.88</v>
      </c>
      <c r="M21" s="12"/>
    </row>
    <row r="22" spans="1:13" x14ac:dyDescent="0.3">
      <c r="A22" s="12">
        <v>17</v>
      </c>
      <c r="B22" s="12"/>
      <c r="C22" s="41" t="s">
        <v>503</v>
      </c>
      <c r="D22" s="24" t="s">
        <v>1559</v>
      </c>
      <c r="E22" s="41">
        <v>3.35</v>
      </c>
      <c r="F22" s="24"/>
      <c r="G22" s="12"/>
      <c r="H22" s="12"/>
      <c r="I22" s="12"/>
      <c r="J22" s="68">
        <v>3.35</v>
      </c>
      <c r="K22" s="12"/>
      <c r="L22" s="12">
        <v>3.35</v>
      </c>
      <c r="M22" s="12"/>
    </row>
    <row r="23" spans="1:13" x14ac:dyDescent="0.3">
      <c r="A23" s="12">
        <v>18</v>
      </c>
      <c r="B23" s="12"/>
      <c r="C23" s="41" t="s">
        <v>504</v>
      </c>
      <c r="D23" s="24" t="s">
        <v>1555</v>
      </c>
      <c r="E23" s="41"/>
      <c r="F23" s="24"/>
      <c r="G23" s="12">
        <v>5.53</v>
      </c>
      <c r="H23" s="12"/>
      <c r="I23" s="12"/>
      <c r="J23" s="68">
        <v>5.53</v>
      </c>
      <c r="K23" s="12">
        <v>5.53</v>
      </c>
      <c r="L23" s="12"/>
      <c r="M23" s="12"/>
    </row>
    <row r="24" spans="1:13" x14ac:dyDescent="0.3">
      <c r="A24" s="12">
        <v>19</v>
      </c>
      <c r="B24" s="12"/>
      <c r="C24" s="41" t="s">
        <v>506</v>
      </c>
      <c r="D24" s="24" t="s">
        <v>2174</v>
      </c>
      <c r="E24" s="41"/>
      <c r="F24" s="24"/>
      <c r="G24" s="12"/>
      <c r="H24" s="12">
        <v>23.33</v>
      </c>
      <c r="I24" s="12"/>
      <c r="J24" s="68">
        <v>23.33</v>
      </c>
      <c r="K24" s="12"/>
      <c r="L24" s="12">
        <v>23.33</v>
      </c>
      <c r="M24" s="12"/>
    </row>
    <row r="25" spans="1:13" x14ac:dyDescent="0.3">
      <c r="A25" s="12">
        <v>20</v>
      </c>
      <c r="B25" s="12"/>
      <c r="C25" s="41" t="s">
        <v>507</v>
      </c>
      <c r="D25" s="24" t="s">
        <v>2175</v>
      </c>
      <c r="E25" s="41"/>
      <c r="F25" s="24"/>
      <c r="G25" s="12"/>
      <c r="H25" s="12">
        <v>7.84</v>
      </c>
      <c r="I25" s="12"/>
      <c r="J25" s="68">
        <v>7.84</v>
      </c>
      <c r="K25" s="12"/>
      <c r="L25" s="41">
        <v>7.84</v>
      </c>
      <c r="M25" s="12"/>
    </row>
    <row r="26" spans="1:13" x14ac:dyDescent="0.3">
      <c r="A26" s="12">
        <v>21</v>
      </c>
      <c r="B26" s="12"/>
      <c r="C26" s="41" t="s">
        <v>508</v>
      </c>
      <c r="D26" s="24" t="s">
        <v>2176</v>
      </c>
      <c r="E26" s="41"/>
      <c r="F26" s="24">
        <v>37.83</v>
      </c>
      <c r="G26" s="12"/>
      <c r="H26" s="12"/>
      <c r="I26" s="12"/>
      <c r="J26" s="68">
        <v>37.83</v>
      </c>
      <c r="K26" s="12"/>
      <c r="L26" s="41">
        <v>37.83</v>
      </c>
      <c r="M26" s="12"/>
    </row>
    <row r="27" spans="1:13" x14ac:dyDescent="0.3">
      <c r="A27" s="12">
        <v>22</v>
      </c>
      <c r="B27" s="12"/>
      <c r="C27" s="41" t="s">
        <v>510</v>
      </c>
      <c r="D27" s="24" t="s">
        <v>1559</v>
      </c>
      <c r="E27" s="41">
        <v>3.25</v>
      </c>
      <c r="F27" s="24"/>
      <c r="G27" s="12"/>
      <c r="H27" s="12"/>
      <c r="I27" s="12"/>
      <c r="J27" s="68">
        <v>3.25</v>
      </c>
      <c r="K27" s="12"/>
      <c r="L27" s="41">
        <v>3.25</v>
      </c>
      <c r="M27" s="12"/>
    </row>
    <row r="28" spans="1:13" x14ac:dyDescent="0.3">
      <c r="A28" s="12">
        <v>23</v>
      </c>
      <c r="B28" s="12"/>
      <c r="C28" s="41" t="s">
        <v>511</v>
      </c>
      <c r="D28" s="24" t="s">
        <v>2177</v>
      </c>
      <c r="E28" s="41"/>
      <c r="F28" s="24">
        <v>37.24</v>
      </c>
      <c r="G28" s="12"/>
      <c r="H28" s="12"/>
      <c r="I28" s="12"/>
      <c r="J28" s="68">
        <v>37.24</v>
      </c>
      <c r="K28" s="12"/>
      <c r="L28" s="41">
        <v>37.24</v>
      </c>
      <c r="M28" s="12"/>
    </row>
    <row r="29" spans="1:13" x14ac:dyDescent="0.3">
      <c r="A29" s="12">
        <v>24</v>
      </c>
      <c r="B29" s="12"/>
      <c r="C29" s="41" t="s">
        <v>512</v>
      </c>
      <c r="D29" s="24" t="s">
        <v>2175</v>
      </c>
      <c r="E29" s="41"/>
      <c r="F29" s="24"/>
      <c r="G29" s="12">
        <v>7.47</v>
      </c>
      <c r="H29" s="12"/>
      <c r="I29" s="12"/>
      <c r="J29" s="68">
        <v>7.47</v>
      </c>
      <c r="K29" s="12"/>
      <c r="L29" s="41">
        <v>7.47</v>
      </c>
      <c r="M29" s="12"/>
    </row>
    <row r="30" spans="1:13" x14ac:dyDescent="0.3">
      <c r="A30" s="12">
        <v>25</v>
      </c>
      <c r="B30" s="12"/>
      <c r="C30" s="41" t="s">
        <v>513</v>
      </c>
      <c r="D30" s="24" t="s">
        <v>2174</v>
      </c>
      <c r="E30" s="41"/>
      <c r="F30" s="24"/>
      <c r="G30" s="12"/>
      <c r="H30" s="12">
        <v>23.33</v>
      </c>
      <c r="I30" s="12"/>
      <c r="J30" s="68">
        <v>23.33</v>
      </c>
      <c r="K30" s="12"/>
      <c r="L30" s="41">
        <v>23.33</v>
      </c>
      <c r="M30" s="12"/>
    </row>
    <row r="31" spans="1:13" x14ac:dyDescent="0.3">
      <c r="A31" s="12">
        <v>26</v>
      </c>
      <c r="B31" s="12"/>
      <c r="C31" s="41" t="s">
        <v>514</v>
      </c>
      <c r="D31" s="24" t="s">
        <v>1555</v>
      </c>
      <c r="E31" s="41"/>
      <c r="F31" s="24"/>
      <c r="G31" s="12">
        <v>5.64</v>
      </c>
      <c r="H31" s="12"/>
      <c r="I31" s="12"/>
      <c r="J31" s="68">
        <v>5.64</v>
      </c>
      <c r="K31" s="12">
        <v>5.64</v>
      </c>
      <c r="L31" s="12"/>
      <c r="M31" s="12"/>
    </row>
    <row r="32" spans="1:13" x14ac:dyDescent="0.3">
      <c r="A32" s="12">
        <v>27</v>
      </c>
      <c r="B32" s="12"/>
      <c r="C32" s="41" t="s">
        <v>515</v>
      </c>
      <c r="D32" s="24" t="s">
        <v>2174</v>
      </c>
      <c r="E32" s="41"/>
      <c r="F32" s="24"/>
      <c r="G32" s="12"/>
      <c r="H32" s="12">
        <v>20.51</v>
      </c>
      <c r="I32" s="12"/>
      <c r="J32" s="68">
        <v>20.51</v>
      </c>
      <c r="K32" s="12"/>
      <c r="L32" s="41">
        <v>20.51</v>
      </c>
      <c r="M32" s="12"/>
    </row>
    <row r="33" spans="1:13" x14ac:dyDescent="0.3">
      <c r="A33" s="12">
        <v>28</v>
      </c>
      <c r="B33" s="12"/>
      <c r="C33" s="41" t="s">
        <v>516</v>
      </c>
      <c r="D33" s="24" t="s">
        <v>2174</v>
      </c>
      <c r="E33" s="41"/>
      <c r="F33" s="24"/>
      <c r="G33" s="12"/>
      <c r="H33" s="12">
        <v>25.37</v>
      </c>
      <c r="I33" s="12"/>
      <c r="J33" s="68">
        <v>25.37</v>
      </c>
      <c r="K33" s="12"/>
      <c r="L33" s="41">
        <v>25.37</v>
      </c>
      <c r="M33" s="12"/>
    </row>
    <row r="34" spans="1:13" x14ac:dyDescent="0.3">
      <c r="A34" s="12">
        <v>29</v>
      </c>
      <c r="B34" s="12"/>
      <c r="C34" s="41" t="s">
        <v>517</v>
      </c>
      <c r="D34" s="24" t="s">
        <v>2174</v>
      </c>
      <c r="E34" s="41"/>
      <c r="F34" s="24"/>
      <c r="G34" s="12"/>
      <c r="H34" s="12">
        <v>20.75</v>
      </c>
      <c r="I34" s="12"/>
      <c r="J34" s="68">
        <v>20.75</v>
      </c>
      <c r="K34" s="12"/>
      <c r="L34" s="41">
        <v>20.75</v>
      </c>
      <c r="M34" s="12"/>
    </row>
    <row r="35" spans="1:13" x14ac:dyDescent="0.3">
      <c r="A35" s="12">
        <v>30</v>
      </c>
      <c r="B35" s="12"/>
      <c r="C35" s="41" t="s">
        <v>698</v>
      </c>
      <c r="D35" s="24" t="s">
        <v>1559</v>
      </c>
      <c r="E35" s="41"/>
      <c r="F35" s="24"/>
      <c r="G35" s="12"/>
      <c r="H35" s="12">
        <v>2.8</v>
      </c>
      <c r="I35" s="12"/>
      <c r="J35" s="68">
        <v>2.8</v>
      </c>
      <c r="K35" s="12"/>
      <c r="L35" s="41">
        <v>2.8</v>
      </c>
      <c r="M35" s="12"/>
    </row>
    <row r="36" spans="1:13" x14ac:dyDescent="0.3">
      <c r="A36" s="12">
        <v>31</v>
      </c>
      <c r="B36" s="12"/>
      <c r="C36" s="41" t="s">
        <v>699</v>
      </c>
      <c r="D36" s="24" t="s">
        <v>2178</v>
      </c>
      <c r="E36" s="41"/>
      <c r="F36" s="24">
        <v>37.590000000000003</v>
      </c>
      <c r="G36" s="12"/>
      <c r="H36" s="12"/>
      <c r="I36" s="12"/>
      <c r="J36" s="68">
        <v>37.590000000000003</v>
      </c>
      <c r="K36" s="12"/>
      <c r="L36" s="41">
        <v>37.590000000000003</v>
      </c>
      <c r="M36" s="12"/>
    </row>
    <row r="37" spans="1:13" x14ac:dyDescent="0.3">
      <c r="A37" s="12">
        <v>32</v>
      </c>
      <c r="B37" s="12"/>
      <c r="C37" s="41" t="s">
        <v>700</v>
      </c>
      <c r="D37" s="24" t="s">
        <v>2175</v>
      </c>
      <c r="E37" s="41"/>
      <c r="F37" s="24"/>
      <c r="G37" s="12">
        <v>5.25</v>
      </c>
      <c r="H37" s="12"/>
      <c r="I37" s="12"/>
      <c r="J37" s="68">
        <v>5.25</v>
      </c>
      <c r="K37" s="12"/>
      <c r="L37" s="41">
        <v>5.25</v>
      </c>
      <c r="M37" s="12"/>
    </row>
    <row r="38" spans="1:13" x14ac:dyDescent="0.3">
      <c r="A38" s="12">
        <v>33</v>
      </c>
      <c r="B38" s="12"/>
      <c r="C38" s="41" t="s">
        <v>701</v>
      </c>
      <c r="D38" s="24" t="s">
        <v>2175</v>
      </c>
      <c r="E38" s="41"/>
      <c r="F38" s="24"/>
      <c r="G38" s="12">
        <v>12.7</v>
      </c>
      <c r="H38" s="12"/>
      <c r="I38" s="12"/>
      <c r="J38" s="68">
        <v>12.7</v>
      </c>
      <c r="K38" s="12"/>
      <c r="L38" s="41">
        <v>12.7</v>
      </c>
      <c r="M38" s="12"/>
    </row>
    <row r="39" spans="1:13" x14ac:dyDescent="0.3">
      <c r="A39" s="12">
        <v>34</v>
      </c>
      <c r="B39" s="12"/>
      <c r="C39" s="41" t="s">
        <v>703</v>
      </c>
      <c r="D39" s="24" t="s">
        <v>2179</v>
      </c>
      <c r="E39" s="41"/>
      <c r="F39" s="24">
        <v>61.75</v>
      </c>
      <c r="G39" s="12"/>
      <c r="H39" s="12"/>
      <c r="I39" s="12"/>
      <c r="J39" s="68">
        <v>61.75</v>
      </c>
      <c r="K39" s="12"/>
      <c r="L39" s="41">
        <v>61.75</v>
      </c>
      <c r="M39" s="12"/>
    </row>
    <row r="40" spans="1:13" x14ac:dyDescent="0.3">
      <c r="A40" s="12">
        <v>35</v>
      </c>
      <c r="B40" s="12"/>
      <c r="C40" s="41" t="s">
        <v>2180</v>
      </c>
      <c r="D40" s="24" t="s">
        <v>2181</v>
      </c>
      <c r="E40" s="41"/>
      <c r="F40" s="24">
        <v>44.72</v>
      </c>
      <c r="G40" s="12"/>
      <c r="H40" s="12"/>
      <c r="I40" s="12"/>
      <c r="J40" s="68">
        <v>44.72</v>
      </c>
      <c r="K40" s="12"/>
      <c r="L40" s="41">
        <v>44.72</v>
      </c>
      <c r="M40" s="12"/>
    </row>
    <row r="41" spans="1:13" x14ac:dyDescent="0.3">
      <c r="A41" s="12">
        <v>36</v>
      </c>
      <c r="B41" s="12"/>
      <c r="C41" s="41" t="s">
        <v>1346</v>
      </c>
      <c r="D41" s="24" t="s">
        <v>2165</v>
      </c>
      <c r="E41" s="41">
        <v>2.61</v>
      </c>
      <c r="F41" s="24"/>
      <c r="G41" s="12"/>
      <c r="H41" s="12"/>
      <c r="I41" s="12"/>
      <c r="J41" s="68">
        <v>2.61</v>
      </c>
      <c r="K41" s="12">
        <v>2.61</v>
      </c>
      <c r="L41" s="12"/>
      <c r="M41" s="12"/>
    </row>
    <row r="42" spans="1:13" x14ac:dyDescent="0.3">
      <c r="A42" s="12">
        <v>37</v>
      </c>
      <c r="B42" s="12"/>
      <c r="C42" s="41" t="s">
        <v>1347</v>
      </c>
      <c r="D42" s="24" t="s">
        <v>1555</v>
      </c>
      <c r="E42" s="41"/>
      <c r="F42" s="24"/>
      <c r="G42" s="12">
        <v>4.8</v>
      </c>
      <c r="H42" s="12"/>
      <c r="I42" s="12"/>
      <c r="J42" s="68">
        <v>4.8</v>
      </c>
      <c r="K42" s="12">
        <v>4.8</v>
      </c>
      <c r="L42" s="12"/>
      <c r="M42" s="12"/>
    </row>
    <row r="43" spans="1:13" x14ac:dyDescent="0.3">
      <c r="A43" s="12">
        <v>38</v>
      </c>
      <c r="B43" s="12"/>
      <c r="C43" s="41" t="s">
        <v>2182</v>
      </c>
      <c r="D43" s="24" t="s">
        <v>2153</v>
      </c>
      <c r="E43" s="41">
        <v>19.93</v>
      </c>
      <c r="F43" s="24"/>
      <c r="G43" s="12"/>
      <c r="H43" s="12"/>
      <c r="I43" s="12"/>
      <c r="J43" s="68">
        <v>19.93</v>
      </c>
      <c r="K43" s="12">
        <v>19.93</v>
      </c>
      <c r="L43" s="12"/>
      <c r="M43" s="12"/>
    </row>
    <row r="44" spans="1:13" x14ac:dyDescent="0.3">
      <c r="A44" s="12"/>
      <c r="B44" s="12"/>
      <c r="C44" s="41"/>
      <c r="D44" s="24"/>
      <c r="E44" s="224">
        <f>SUM(E6:E43)</f>
        <v>302.25000000000006</v>
      </c>
      <c r="F44" s="225">
        <f>SUM(F6:F43)</f>
        <v>219.13</v>
      </c>
      <c r="G44" s="12"/>
      <c r="H44" s="12"/>
      <c r="I44" s="12"/>
      <c r="J44" s="70">
        <f>SUM(J6:J43)</f>
        <v>832.69999999999993</v>
      </c>
      <c r="K44" s="12"/>
      <c r="L44" s="12"/>
      <c r="M44" s="12">
        <v>69.86</v>
      </c>
    </row>
    <row r="45" spans="1:13" x14ac:dyDescent="0.3">
      <c r="A45" s="12"/>
      <c r="B45" s="12"/>
      <c r="C45" s="244" t="s">
        <v>629</v>
      </c>
      <c r="D45" s="244"/>
      <c r="E45" s="244"/>
      <c r="F45" s="244"/>
      <c r="G45" s="12"/>
      <c r="H45" s="12"/>
      <c r="I45" s="12"/>
      <c r="J45" s="18"/>
      <c r="K45" s="12"/>
      <c r="L45" s="12"/>
      <c r="M45" s="12"/>
    </row>
    <row r="46" spans="1:13" x14ac:dyDescent="0.3">
      <c r="A46" s="12">
        <v>1</v>
      </c>
      <c r="B46" s="12"/>
      <c r="C46" s="41" t="s">
        <v>2183</v>
      </c>
      <c r="D46" s="24" t="s">
        <v>2184</v>
      </c>
      <c r="E46" s="41"/>
      <c r="F46" s="24"/>
      <c r="G46" s="12">
        <v>7.2</v>
      </c>
      <c r="H46" s="12"/>
      <c r="I46" s="12"/>
      <c r="J46" s="68">
        <v>7.2</v>
      </c>
      <c r="K46" s="12"/>
      <c r="L46" s="12">
        <v>7.2</v>
      </c>
      <c r="M46" s="12"/>
    </row>
    <row r="47" spans="1:13" x14ac:dyDescent="0.3">
      <c r="A47" s="12">
        <v>2</v>
      </c>
      <c r="B47" s="12"/>
      <c r="C47" s="41" t="s">
        <v>603</v>
      </c>
      <c r="D47" s="24" t="s">
        <v>2166</v>
      </c>
      <c r="E47" s="41">
        <v>104.28</v>
      </c>
      <c r="F47" s="24"/>
      <c r="G47" s="12"/>
      <c r="H47" s="12"/>
      <c r="I47" s="12"/>
      <c r="J47" s="68">
        <v>104.28</v>
      </c>
      <c r="K47" s="12">
        <v>104.28</v>
      </c>
      <c r="L47" s="12"/>
      <c r="M47" s="12"/>
    </row>
    <row r="48" spans="1:13" x14ac:dyDescent="0.3">
      <c r="A48" s="12">
        <v>3</v>
      </c>
      <c r="B48" s="12"/>
      <c r="C48" s="41" t="s">
        <v>641</v>
      </c>
      <c r="D48" s="24" t="s">
        <v>1391</v>
      </c>
      <c r="E48" s="41">
        <v>22.03</v>
      </c>
      <c r="F48" s="24"/>
      <c r="G48" s="12"/>
      <c r="H48" s="12"/>
      <c r="I48" s="12"/>
      <c r="J48" s="68">
        <v>22.03</v>
      </c>
      <c r="K48" s="12"/>
      <c r="L48" s="12">
        <v>22.03</v>
      </c>
      <c r="M48" s="12"/>
    </row>
    <row r="49" spans="1:13" x14ac:dyDescent="0.3">
      <c r="A49" s="12">
        <v>4</v>
      </c>
      <c r="B49" s="12"/>
      <c r="C49" s="41" t="s">
        <v>605</v>
      </c>
      <c r="D49" s="24" t="s">
        <v>894</v>
      </c>
      <c r="E49" s="41"/>
      <c r="F49" s="24"/>
      <c r="G49" s="12"/>
      <c r="H49" s="12">
        <v>14.74</v>
      </c>
      <c r="I49" s="12"/>
      <c r="J49" s="68">
        <v>14.74</v>
      </c>
      <c r="K49" s="12"/>
      <c r="L49" s="12"/>
      <c r="M49" s="41">
        <v>14.74</v>
      </c>
    </row>
    <row r="50" spans="1:13" x14ac:dyDescent="0.3">
      <c r="A50" s="12">
        <v>5</v>
      </c>
      <c r="B50" s="12"/>
      <c r="C50" s="41" t="s">
        <v>606</v>
      </c>
      <c r="D50" s="24" t="s">
        <v>894</v>
      </c>
      <c r="E50" s="41"/>
      <c r="F50" s="24"/>
      <c r="G50" s="12"/>
      <c r="H50" s="12">
        <v>14.83</v>
      </c>
      <c r="I50" s="12"/>
      <c r="J50" s="68">
        <v>14.83</v>
      </c>
      <c r="K50" s="12"/>
      <c r="L50" s="12"/>
      <c r="M50" s="41">
        <v>14.83</v>
      </c>
    </row>
    <row r="51" spans="1:13" x14ac:dyDescent="0.3">
      <c r="A51" s="12">
        <v>6</v>
      </c>
      <c r="B51" s="12"/>
      <c r="C51" s="41" t="s">
        <v>607</v>
      </c>
      <c r="D51" s="24" t="s">
        <v>894</v>
      </c>
      <c r="E51" s="41"/>
      <c r="F51" s="24"/>
      <c r="G51" s="12"/>
      <c r="H51" s="12">
        <v>14.55</v>
      </c>
      <c r="I51" s="12"/>
      <c r="J51" s="68">
        <v>14.55</v>
      </c>
      <c r="K51" s="12"/>
      <c r="L51" s="12"/>
      <c r="M51" s="41">
        <v>14.55</v>
      </c>
    </row>
    <row r="52" spans="1:13" x14ac:dyDescent="0.3">
      <c r="A52" s="12">
        <v>7</v>
      </c>
      <c r="B52" s="12"/>
      <c r="C52" s="41" t="s">
        <v>608</v>
      </c>
      <c r="D52" s="24" t="s">
        <v>2122</v>
      </c>
      <c r="E52" s="41"/>
      <c r="F52" s="24"/>
      <c r="G52" s="12"/>
      <c r="H52" s="12">
        <v>24.44</v>
      </c>
      <c r="I52" s="12"/>
      <c r="J52" s="68">
        <v>24.44</v>
      </c>
      <c r="K52" s="12"/>
      <c r="L52" s="12"/>
      <c r="M52" s="41">
        <v>24.44</v>
      </c>
    </row>
    <row r="53" spans="1:13" x14ac:dyDescent="0.3">
      <c r="A53" s="12">
        <v>8</v>
      </c>
      <c r="B53" s="12"/>
      <c r="C53" s="41" t="s">
        <v>609</v>
      </c>
      <c r="D53" s="24" t="s">
        <v>2169</v>
      </c>
      <c r="E53" s="41"/>
      <c r="F53" s="24"/>
      <c r="G53" s="12"/>
      <c r="H53" s="12"/>
      <c r="I53" s="12">
        <v>4.1500000000000004</v>
      </c>
      <c r="J53" s="68">
        <v>4.1500000000000004</v>
      </c>
      <c r="K53" s="41">
        <v>4.1500000000000004</v>
      </c>
      <c r="L53" s="12"/>
      <c r="M53" s="12"/>
    </row>
    <row r="54" spans="1:13" x14ac:dyDescent="0.3">
      <c r="A54" s="12">
        <v>9</v>
      </c>
      <c r="B54" s="12"/>
      <c r="C54" s="41" t="s">
        <v>610</v>
      </c>
      <c r="D54" s="24" t="s">
        <v>661</v>
      </c>
      <c r="E54" s="41"/>
      <c r="F54" s="24"/>
      <c r="G54" s="12"/>
      <c r="H54" s="12"/>
      <c r="I54" s="12">
        <v>4.2</v>
      </c>
      <c r="J54" s="68">
        <v>4.2</v>
      </c>
      <c r="K54" s="41">
        <v>4.2</v>
      </c>
      <c r="L54" s="12"/>
      <c r="M54" s="12"/>
    </row>
    <row r="55" spans="1:13" x14ac:dyDescent="0.3">
      <c r="A55" s="12">
        <v>10</v>
      </c>
      <c r="B55" s="12"/>
      <c r="C55" s="41" t="s">
        <v>612</v>
      </c>
      <c r="D55" s="24" t="s">
        <v>661</v>
      </c>
      <c r="E55" s="41"/>
      <c r="F55" s="24"/>
      <c r="G55" s="12"/>
      <c r="H55" s="12"/>
      <c r="I55" s="12">
        <v>5</v>
      </c>
      <c r="J55" s="68">
        <v>5</v>
      </c>
      <c r="K55" s="41">
        <v>5</v>
      </c>
      <c r="L55" s="12"/>
      <c r="M55" s="12"/>
    </row>
    <row r="56" spans="1:13" x14ac:dyDescent="0.3">
      <c r="A56" s="12">
        <v>11</v>
      </c>
      <c r="B56" s="12"/>
      <c r="C56" s="41" t="s">
        <v>613</v>
      </c>
      <c r="D56" s="24" t="s">
        <v>659</v>
      </c>
      <c r="E56" s="41"/>
      <c r="F56" s="24"/>
      <c r="G56" s="12"/>
      <c r="H56" s="12"/>
      <c r="I56" s="12">
        <v>3.95</v>
      </c>
      <c r="J56" s="68">
        <v>3.95</v>
      </c>
      <c r="K56" s="41">
        <v>3.95</v>
      </c>
      <c r="L56" s="12"/>
      <c r="M56" s="12"/>
    </row>
    <row r="57" spans="1:13" x14ac:dyDescent="0.3">
      <c r="A57" s="12">
        <v>12</v>
      </c>
      <c r="B57" s="12"/>
      <c r="C57" s="41" t="s">
        <v>614</v>
      </c>
      <c r="D57" s="24" t="s">
        <v>659</v>
      </c>
      <c r="E57" s="41"/>
      <c r="F57" s="24"/>
      <c r="G57" s="12"/>
      <c r="H57" s="12"/>
      <c r="I57" s="12">
        <v>6.39</v>
      </c>
      <c r="J57" s="68">
        <v>6.39</v>
      </c>
      <c r="K57" s="41">
        <v>6.39</v>
      </c>
      <c r="L57" s="12"/>
      <c r="M57" s="12"/>
    </row>
    <row r="58" spans="1:13" x14ac:dyDescent="0.3">
      <c r="A58" s="12">
        <v>13</v>
      </c>
      <c r="B58" s="12"/>
      <c r="C58" s="41" t="s">
        <v>615</v>
      </c>
      <c r="D58" s="24" t="s">
        <v>2122</v>
      </c>
      <c r="E58" s="41"/>
      <c r="F58" s="24"/>
      <c r="G58" s="12"/>
      <c r="H58" s="12">
        <v>13.53</v>
      </c>
      <c r="I58" s="12"/>
      <c r="J58" s="68">
        <v>13.52</v>
      </c>
      <c r="K58" s="12"/>
      <c r="L58" s="12"/>
      <c r="M58" s="41">
        <v>13.52</v>
      </c>
    </row>
    <row r="59" spans="1:13" x14ac:dyDescent="0.3">
      <c r="A59" s="12">
        <v>14</v>
      </c>
      <c r="B59" s="12"/>
      <c r="C59" s="41" t="s">
        <v>616</v>
      </c>
      <c r="D59" s="24" t="s">
        <v>2122</v>
      </c>
      <c r="E59" s="41"/>
      <c r="F59" s="24"/>
      <c r="G59" s="12"/>
      <c r="H59" s="12">
        <v>18.32</v>
      </c>
      <c r="I59" s="12"/>
      <c r="J59" s="68">
        <v>18.32</v>
      </c>
      <c r="K59" s="12"/>
      <c r="L59" s="12"/>
      <c r="M59" s="41">
        <v>18.32</v>
      </c>
    </row>
    <row r="60" spans="1:13" ht="28.8" x14ac:dyDescent="0.3">
      <c r="A60" s="12">
        <v>15</v>
      </c>
      <c r="B60" s="12"/>
      <c r="C60" s="41" t="s">
        <v>617</v>
      </c>
      <c r="D60" s="24" t="s">
        <v>2185</v>
      </c>
      <c r="E60" s="41"/>
      <c r="F60" s="24"/>
      <c r="G60" s="12">
        <v>4.82</v>
      </c>
      <c r="H60" s="12"/>
      <c r="I60" s="12"/>
      <c r="J60" s="68">
        <v>4.82</v>
      </c>
      <c r="K60" s="41">
        <v>4.82</v>
      </c>
      <c r="L60" s="12"/>
      <c r="M60" s="12"/>
    </row>
    <row r="61" spans="1:13" x14ac:dyDescent="0.3">
      <c r="A61" s="12">
        <v>16</v>
      </c>
      <c r="B61" s="12"/>
      <c r="C61" s="41" t="s">
        <v>618</v>
      </c>
      <c r="D61" s="24" t="s">
        <v>2186</v>
      </c>
      <c r="E61" s="41"/>
      <c r="F61" s="24"/>
      <c r="G61" s="12"/>
      <c r="H61" s="12"/>
      <c r="I61" s="12">
        <v>4.55</v>
      </c>
      <c r="J61" s="68">
        <v>4.55</v>
      </c>
      <c r="K61" s="41">
        <v>4.55</v>
      </c>
      <c r="L61" s="12"/>
      <c r="M61" s="12"/>
    </row>
    <row r="62" spans="1:13" ht="28.8" x14ac:dyDescent="0.3">
      <c r="A62" s="12">
        <v>17</v>
      </c>
      <c r="B62" s="12"/>
      <c r="C62" s="41" t="s">
        <v>619</v>
      </c>
      <c r="D62" s="24" t="s">
        <v>2185</v>
      </c>
      <c r="E62" s="41"/>
      <c r="F62" s="24"/>
      <c r="G62" s="12"/>
      <c r="H62" s="12"/>
      <c r="I62" s="12">
        <v>4.82</v>
      </c>
      <c r="J62" s="68">
        <v>4.82</v>
      </c>
      <c r="K62" s="41">
        <v>4.82</v>
      </c>
      <c r="L62" s="12"/>
      <c r="M62" s="12"/>
    </row>
    <row r="63" spans="1:13" ht="28.8" x14ac:dyDescent="0.3">
      <c r="A63" s="12">
        <v>18</v>
      </c>
      <c r="B63" s="12"/>
      <c r="C63" s="41" t="s">
        <v>620</v>
      </c>
      <c r="D63" s="24" t="s">
        <v>2187</v>
      </c>
      <c r="E63" s="41"/>
      <c r="F63" s="24"/>
      <c r="G63" s="12">
        <v>2.9</v>
      </c>
      <c r="H63" s="12"/>
      <c r="I63" s="12"/>
      <c r="J63" s="68">
        <v>2.9</v>
      </c>
      <c r="K63" s="41">
        <v>2.9</v>
      </c>
      <c r="L63" s="12"/>
      <c r="M63" s="12"/>
    </row>
    <row r="64" spans="1:13" ht="43.2" x14ac:dyDescent="0.3">
      <c r="A64" s="12">
        <v>19</v>
      </c>
      <c r="B64" s="12"/>
      <c r="C64" s="41" t="s">
        <v>621</v>
      </c>
      <c r="D64" s="24" t="s">
        <v>2188</v>
      </c>
      <c r="E64" s="41"/>
      <c r="F64" s="24">
        <v>90.78</v>
      </c>
      <c r="G64" s="12"/>
      <c r="H64" s="12"/>
      <c r="I64" s="12"/>
      <c r="J64" s="68">
        <v>90.78</v>
      </c>
      <c r="K64" s="41"/>
      <c r="L64" s="41">
        <v>90.78</v>
      </c>
      <c r="M64" s="12"/>
    </row>
    <row r="65" spans="1:13" ht="28.8" x14ac:dyDescent="0.3">
      <c r="A65" s="12">
        <v>20</v>
      </c>
      <c r="B65" s="12"/>
      <c r="C65" s="41" t="s">
        <v>622</v>
      </c>
      <c r="D65" s="24" t="s">
        <v>2189</v>
      </c>
      <c r="E65" s="41"/>
      <c r="F65" s="24">
        <v>27.36</v>
      </c>
      <c r="G65" s="12"/>
      <c r="H65" s="12"/>
      <c r="I65" s="12"/>
      <c r="J65" s="68">
        <v>27.36</v>
      </c>
      <c r="K65" s="41"/>
      <c r="L65" s="41">
        <v>27.36</v>
      </c>
      <c r="M65" s="12"/>
    </row>
    <row r="66" spans="1:13" ht="28.8" x14ac:dyDescent="0.3">
      <c r="A66" s="12">
        <v>21</v>
      </c>
      <c r="B66" s="12"/>
      <c r="C66" s="41" t="s">
        <v>623</v>
      </c>
      <c r="D66" s="24" t="s">
        <v>2190</v>
      </c>
      <c r="E66" s="41"/>
      <c r="F66" s="24">
        <v>77.44</v>
      </c>
      <c r="G66" s="12"/>
      <c r="H66" s="12"/>
      <c r="I66" s="12"/>
      <c r="J66" s="68">
        <v>77.44</v>
      </c>
      <c r="K66" s="41"/>
      <c r="L66" s="41">
        <v>77.44</v>
      </c>
      <c r="M66" s="12"/>
    </row>
    <row r="67" spans="1:13" x14ac:dyDescent="0.3">
      <c r="A67" s="12">
        <v>22</v>
      </c>
      <c r="B67" s="12"/>
      <c r="C67" s="41" t="s">
        <v>624</v>
      </c>
      <c r="D67" s="24" t="s">
        <v>1391</v>
      </c>
      <c r="E67" s="41">
        <v>78.28</v>
      </c>
      <c r="F67" s="24"/>
      <c r="G67" s="12"/>
      <c r="H67" s="12"/>
      <c r="I67" s="12"/>
      <c r="J67" s="68">
        <v>78.28</v>
      </c>
      <c r="K67" s="41"/>
      <c r="L67" s="41">
        <v>78.28</v>
      </c>
      <c r="M67" s="12"/>
    </row>
    <row r="68" spans="1:13" ht="28.8" x14ac:dyDescent="0.3">
      <c r="A68" s="12">
        <v>23</v>
      </c>
      <c r="B68" s="12"/>
      <c r="C68" s="41" t="s">
        <v>625</v>
      </c>
      <c r="D68" s="24" t="s">
        <v>2191</v>
      </c>
      <c r="E68" s="41"/>
      <c r="F68" s="24">
        <v>41.61</v>
      </c>
      <c r="G68" s="12"/>
      <c r="H68" s="12"/>
      <c r="I68" s="12"/>
      <c r="J68" s="68">
        <v>41.61</v>
      </c>
      <c r="K68" s="41"/>
      <c r="L68" s="41">
        <v>41.61</v>
      </c>
      <c r="M68" s="12"/>
    </row>
    <row r="69" spans="1:13" ht="43.2" x14ac:dyDescent="0.3">
      <c r="A69" s="12">
        <v>24</v>
      </c>
      <c r="B69" s="12"/>
      <c r="C69" s="41" t="s">
        <v>626</v>
      </c>
      <c r="D69" s="24" t="s">
        <v>2192</v>
      </c>
      <c r="E69" s="41"/>
      <c r="F69" s="24">
        <v>30.68</v>
      </c>
      <c r="G69" s="12"/>
      <c r="H69" s="12"/>
      <c r="I69" s="12"/>
      <c r="J69" s="68">
        <v>30.68</v>
      </c>
      <c r="K69" s="41"/>
      <c r="L69" s="41">
        <v>30.68</v>
      </c>
      <c r="M69" s="12"/>
    </row>
    <row r="70" spans="1:13" ht="28.8" x14ac:dyDescent="0.3">
      <c r="A70" s="12">
        <v>25</v>
      </c>
      <c r="B70" s="12"/>
      <c r="C70" s="41" t="s">
        <v>627</v>
      </c>
      <c r="D70" s="24" t="s">
        <v>2193</v>
      </c>
      <c r="E70" s="41"/>
      <c r="F70" s="24">
        <v>42.22</v>
      </c>
      <c r="G70" s="12"/>
      <c r="H70" s="12"/>
      <c r="I70" s="12"/>
      <c r="J70" s="68">
        <v>42.22</v>
      </c>
      <c r="K70" s="41"/>
      <c r="L70" s="41">
        <v>42.22</v>
      </c>
      <c r="M70" s="12"/>
    </row>
    <row r="71" spans="1:13" ht="86.4" x14ac:dyDescent="0.3">
      <c r="A71" s="12">
        <v>26</v>
      </c>
      <c r="B71" s="12"/>
      <c r="C71" s="41" t="s">
        <v>628</v>
      </c>
      <c r="D71" s="24" t="s">
        <v>2194</v>
      </c>
      <c r="E71" s="41"/>
      <c r="F71" s="24">
        <v>43.78</v>
      </c>
      <c r="G71" s="12"/>
      <c r="H71" s="12"/>
      <c r="I71" s="12"/>
      <c r="J71" s="68">
        <v>43.78</v>
      </c>
      <c r="K71" s="41"/>
      <c r="L71" s="41">
        <v>43.78</v>
      </c>
      <c r="M71" s="12"/>
    </row>
    <row r="72" spans="1:13" ht="28.8" x14ac:dyDescent="0.3">
      <c r="A72" s="12">
        <v>27</v>
      </c>
      <c r="B72" s="12"/>
      <c r="C72" s="41" t="s">
        <v>1263</v>
      </c>
      <c r="D72" s="24" t="s">
        <v>2195</v>
      </c>
      <c r="E72" s="41"/>
      <c r="F72" s="24"/>
      <c r="G72" s="12"/>
      <c r="H72" s="12">
        <v>29.68</v>
      </c>
      <c r="I72" s="12"/>
      <c r="J72" s="68">
        <v>29.68</v>
      </c>
      <c r="K72" s="41"/>
      <c r="L72" s="41">
        <v>29.68</v>
      </c>
      <c r="M72" s="12"/>
    </row>
    <row r="73" spans="1:13" ht="28.8" x14ac:dyDescent="0.3">
      <c r="A73" s="12">
        <v>28</v>
      </c>
      <c r="B73" s="12"/>
      <c r="C73" s="41" t="s">
        <v>1264</v>
      </c>
      <c r="D73" s="24" t="s">
        <v>2196</v>
      </c>
      <c r="E73" s="41"/>
      <c r="F73" s="24">
        <v>14.7</v>
      </c>
      <c r="G73" s="12"/>
      <c r="H73" s="12"/>
      <c r="I73" s="12"/>
      <c r="J73" s="68">
        <v>14.7</v>
      </c>
      <c r="K73" s="41"/>
      <c r="L73" s="41">
        <v>14.7</v>
      </c>
      <c r="M73" s="12"/>
    </row>
    <row r="74" spans="1:13" x14ac:dyDescent="0.3">
      <c r="A74" s="12">
        <v>29</v>
      </c>
      <c r="B74" s="12"/>
      <c r="C74" s="41" t="s">
        <v>1266</v>
      </c>
      <c r="D74" s="24" t="s">
        <v>2197</v>
      </c>
      <c r="E74" s="41"/>
      <c r="F74" s="24">
        <v>14.82</v>
      </c>
      <c r="G74" s="12"/>
      <c r="H74" s="12"/>
      <c r="I74" s="12"/>
      <c r="J74" s="68">
        <v>14.82</v>
      </c>
      <c r="K74" s="41"/>
      <c r="L74" s="41">
        <v>14.82</v>
      </c>
      <c r="M74" s="12"/>
    </row>
    <row r="75" spans="1:13" x14ac:dyDescent="0.3">
      <c r="A75" s="12">
        <v>30</v>
      </c>
      <c r="B75" s="12"/>
      <c r="C75" s="41" t="s">
        <v>1360</v>
      </c>
      <c r="D75" s="24" t="s">
        <v>2197</v>
      </c>
      <c r="E75" s="41"/>
      <c r="F75" s="24">
        <v>15.68</v>
      </c>
      <c r="G75" s="12"/>
      <c r="H75" s="12"/>
      <c r="I75" s="12"/>
      <c r="J75" s="68">
        <v>15.68</v>
      </c>
      <c r="K75" s="41"/>
      <c r="L75" s="41">
        <v>15.68</v>
      </c>
      <c r="M75" s="12"/>
    </row>
    <row r="76" spans="1:13" x14ac:dyDescent="0.3">
      <c r="A76" s="12">
        <v>31</v>
      </c>
      <c r="B76" s="12"/>
      <c r="C76" s="41" t="s">
        <v>1648</v>
      </c>
      <c r="D76" s="24" t="s">
        <v>2197</v>
      </c>
      <c r="E76" s="41"/>
      <c r="F76" s="24">
        <v>15.23</v>
      </c>
      <c r="G76" s="12"/>
      <c r="H76" s="12"/>
      <c r="I76" s="12"/>
      <c r="J76" s="68">
        <v>15.23</v>
      </c>
      <c r="K76" s="41"/>
      <c r="L76" s="41">
        <v>15.23</v>
      </c>
      <c r="M76" s="12"/>
    </row>
    <row r="77" spans="1:13" x14ac:dyDescent="0.3">
      <c r="A77" s="12">
        <v>32</v>
      </c>
      <c r="B77" s="12"/>
      <c r="C77" s="41" t="s">
        <v>1421</v>
      </c>
      <c r="D77" s="24" t="s">
        <v>1391</v>
      </c>
      <c r="E77" s="41">
        <v>51.16</v>
      </c>
      <c r="F77" s="24"/>
      <c r="G77" s="12"/>
      <c r="H77" s="12"/>
      <c r="I77" s="12"/>
      <c r="J77" s="68">
        <v>51.16</v>
      </c>
      <c r="K77" s="41"/>
      <c r="L77" s="41">
        <v>51.16</v>
      </c>
      <c r="M77" s="12"/>
    </row>
    <row r="78" spans="1:13" x14ac:dyDescent="0.3">
      <c r="A78" s="12">
        <v>33</v>
      </c>
      <c r="B78" s="12"/>
      <c r="C78" s="41" t="s">
        <v>1362</v>
      </c>
      <c r="D78" s="24" t="s">
        <v>1555</v>
      </c>
      <c r="E78" s="41"/>
      <c r="F78" s="24"/>
      <c r="G78" s="12">
        <v>5.7</v>
      </c>
      <c r="H78" s="12"/>
      <c r="I78" s="12"/>
      <c r="J78" s="68">
        <v>5.7</v>
      </c>
      <c r="K78" s="12">
        <v>5.7</v>
      </c>
      <c r="L78" s="12"/>
      <c r="M78" s="12"/>
    </row>
    <row r="79" spans="1:13" x14ac:dyDescent="0.3">
      <c r="A79" s="12">
        <v>34</v>
      </c>
      <c r="B79" s="12"/>
      <c r="C79" s="157" t="s">
        <v>1422</v>
      </c>
      <c r="D79" s="158" t="s">
        <v>1559</v>
      </c>
      <c r="E79" s="157">
        <v>4.7699999999999996</v>
      </c>
      <c r="F79" s="158"/>
      <c r="G79" s="12"/>
      <c r="H79" s="12"/>
      <c r="I79" s="12"/>
      <c r="J79" s="159">
        <v>4.7699999999999996</v>
      </c>
      <c r="K79" s="12"/>
      <c r="L79" s="157">
        <v>4.7699999999999996</v>
      </c>
      <c r="M79" s="12"/>
    </row>
    <row r="80" spans="1:13" x14ac:dyDescent="0.3">
      <c r="A80" s="12">
        <v>35</v>
      </c>
      <c r="B80" s="12"/>
      <c r="C80" s="157" t="s">
        <v>519</v>
      </c>
      <c r="D80" s="158" t="s">
        <v>2175</v>
      </c>
      <c r="E80" s="157"/>
      <c r="F80" s="158"/>
      <c r="G80" s="12"/>
      <c r="H80" s="12">
        <v>6.07</v>
      </c>
      <c r="I80" s="12"/>
      <c r="J80" s="159">
        <v>6.07</v>
      </c>
      <c r="K80" s="12"/>
      <c r="L80" s="157">
        <v>6.07</v>
      </c>
      <c r="M80" s="12"/>
    </row>
    <row r="81" spans="1:13" ht="28.8" x14ac:dyDescent="0.3">
      <c r="A81" s="12">
        <v>36</v>
      </c>
      <c r="B81" s="12"/>
      <c r="C81" s="157" t="s">
        <v>521</v>
      </c>
      <c r="D81" s="158" t="s">
        <v>2198</v>
      </c>
      <c r="E81" s="157"/>
      <c r="F81" s="158">
        <v>39.79</v>
      </c>
      <c r="G81" s="12"/>
      <c r="H81" s="12"/>
      <c r="I81" s="12"/>
      <c r="J81" s="159">
        <v>39.79</v>
      </c>
      <c r="K81" s="12"/>
      <c r="L81" s="157">
        <v>39.79</v>
      </c>
      <c r="M81" s="12"/>
    </row>
    <row r="82" spans="1:13" x14ac:dyDescent="0.3">
      <c r="A82" s="12">
        <v>37</v>
      </c>
      <c r="B82" s="12"/>
      <c r="C82" s="157" t="s">
        <v>2199</v>
      </c>
      <c r="D82" s="158" t="s">
        <v>2153</v>
      </c>
      <c r="E82" s="157">
        <v>30.86</v>
      </c>
      <c r="F82" s="158"/>
      <c r="G82" s="12"/>
      <c r="H82" s="12"/>
      <c r="I82" s="12"/>
      <c r="J82" s="159">
        <v>30.86</v>
      </c>
      <c r="K82" s="12"/>
      <c r="L82" s="12">
        <v>30.86</v>
      </c>
      <c r="M82" s="12"/>
    </row>
    <row r="83" spans="1:13" x14ac:dyDescent="0.3">
      <c r="C83" s="71"/>
      <c r="D83" s="160"/>
      <c r="E83" s="71">
        <f>SUM(E46:E82)</f>
        <v>291.38</v>
      </c>
      <c r="F83" s="160">
        <f>SUM(F46:F82)</f>
        <v>454.09000000000003</v>
      </c>
      <c r="G83" s="4">
        <f>SUM(G6:G82)</f>
        <v>113.92</v>
      </c>
      <c r="H83" s="4">
        <f>SUM(H6:H82)</f>
        <v>329.99</v>
      </c>
      <c r="I83" s="4">
        <f>SUM(I6:I82)</f>
        <v>57.25</v>
      </c>
      <c r="J83" s="72">
        <f>SUM(J46:J82)</f>
        <v>935.30000000000007</v>
      </c>
      <c r="K83" s="4">
        <v>418.01</v>
      </c>
      <c r="L83" s="4">
        <v>1240.5899999999999</v>
      </c>
      <c r="M83" s="4">
        <v>139.4</v>
      </c>
    </row>
    <row r="84" spans="1:13" x14ac:dyDescent="0.3">
      <c r="C84" s="71"/>
      <c r="D84" s="160"/>
      <c r="E84" s="71">
        <v>302.25</v>
      </c>
      <c r="F84" s="160">
        <v>219.12</v>
      </c>
      <c r="J84" s="71">
        <f>J83+J44</f>
        <v>1768</v>
      </c>
    </row>
    <row r="86" spans="1:13" ht="43.2" x14ac:dyDescent="0.3">
      <c r="D86" s="50" t="s">
        <v>543</v>
      </c>
      <c r="E86" s="51">
        <v>13</v>
      </c>
      <c r="F86" s="52">
        <v>593.63</v>
      </c>
    </row>
    <row r="87" spans="1:13" x14ac:dyDescent="0.3">
      <c r="D87" s="50" t="s">
        <v>1857</v>
      </c>
      <c r="E87" s="51">
        <v>2</v>
      </c>
      <c r="F87" s="52">
        <v>673.21</v>
      </c>
    </row>
    <row r="88" spans="1:13" ht="28.8" x14ac:dyDescent="0.3">
      <c r="D88" s="50" t="s">
        <v>488</v>
      </c>
      <c r="E88" s="51">
        <v>1</v>
      </c>
      <c r="F88" s="52">
        <v>113.92</v>
      </c>
    </row>
    <row r="89" spans="1:13" ht="28.8" x14ac:dyDescent="0.3">
      <c r="D89" s="39" t="s">
        <v>1858</v>
      </c>
      <c r="E89" s="51">
        <v>6</v>
      </c>
      <c r="F89" s="52">
        <v>329.99</v>
      </c>
    </row>
    <row r="90" spans="1:13" x14ac:dyDescent="0.3">
      <c r="D90" s="39" t="s">
        <v>7</v>
      </c>
      <c r="E90" s="51">
        <v>9</v>
      </c>
      <c r="F90" s="52">
        <v>57.25</v>
      </c>
    </row>
    <row r="91" spans="1:13" x14ac:dyDescent="0.3">
      <c r="E91" s="3"/>
      <c r="F91" s="53">
        <f>SUM(F86:F90)</f>
        <v>1768.0000000000002</v>
      </c>
    </row>
    <row r="92" spans="1:13" x14ac:dyDescent="0.3">
      <c r="F92" s="54"/>
    </row>
    <row r="93" spans="1:13" ht="28.8" x14ac:dyDescent="0.3">
      <c r="D93" s="39" t="s">
        <v>549</v>
      </c>
      <c r="E93" s="55">
        <v>12</v>
      </c>
      <c r="F93" s="54"/>
    </row>
    <row r="94" spans="1:13" ht="28.8" x14ac:dyDescent="0.3">
      <c r="D94" s="39" t="s">
        <v>2201</v>
      </c>
      <c r="E94" s="55">
        <v>24</v>
      </c>
      <c r="F94" s="4"/>
    </row>
    <row r="95" spans="1:13" ht="28.8" x14ac:dyDescent="0.3">
      <c r="D95" s="39" t="s">
        <v>2088</v>
      </c>
      <c r="E95" s="55">
        <v>22</v>
      </c>
      <c r="F95" s="4"/>
    </row>
    <row r="96" spans="1:13" x14ac:dyDescent="0.3">
      <c r="D96" s="39" t="s">
        <v>551</v>
      </c>
      <c r="E96" s="161">
        <v>30</v>
      </c>
      <c r="F96" s="4"/>
    </row>
    <row r="97" spans="2:79" x14ac:dyDescent="0.3">
      <c r="F97" s="4"/>
    </row>
    <row r="98" spans="2:79" x14ac:dyDescent="0.3">
      <c r="F98" s="4"/>
    </row>
    <row r="99" spans="2:79" ht="16.2" x14ac:dyDescent="0.3">
      <c r="D99" s="122" t="s">
        <v>3028</v>
      </c>
    </row>
    <row r="103" spans="2:79" x14ac:dyDescent="0.3">
      <c r="B103" s="58" t="s">
        <v>552</v>
      </c>
      <c r="C103" s="59"/>
      <c r="D103" s="59"/>
      <c r="E103" s="59"/>
      <c r="F103" s="59"/>
      <c r="I103" s="5"/>
    </row>
    <row r="104" spans="2:79" x14ac:dyDescent="0.3">
      <c r="B104" s="60"/>
      <c r="F104" s="4"/>
      <c r="I104" s="5"/>
    </row>
    <row r="105" spans="2:79" x14ac:dyDescent="0.3">
      <c r="B105" s="61" t="s">
        <v>555</v>
      </c>
      <c r="F105" s="4"/>
      <c r="I105" s="5"/>
    </row>
    <row r="106" spans="2:79" x14ac:dyDescent="0.3">
      <c r="F106" s="4"/>
      <c r="I106" s="5"/>
    </row>
    <row r="107" spans="2:79" x14ac:dyDescent="0.3">
      <c r="B107" s="3" t="s">
        <v>2798</v>
      </c>
      <c r="F107" s="4"/>
      <c r="I107" s="5"/>
    </row>
    <row r="108" spans="2:79" x14ac:dyDescent="0.3">
      <c r="B108" s="3" t="s">
        <v>556</v>
      </c>
      <c r="F108" s="4"/>
      <c r="I108" s="5"/>
    </row>
    <row r="109" spans="2:79" x14ac:dyDescent="0.3">
      <c r="B109" s="3" t="s">
        <v>557</v>
      </c>
      <c r="F109" s="4"/>
      <c r="I109" s="5"/>
    </row>
    <row r="110" spans="2:79" x14ac:dyDescent="0.3">
      <c r="B110" s="3" t="s">
        <v>2806</v>
      </c>
      <c r="F110" s="4"/>
      <c r="I110" s="5"/>
    </row>
    <row r="111" spans="2:79" x14ac:dyDescent="0.3">
      <c r="B111" s="4" t="s">
        <v>2807</v>
      </c>
      <c r="C111" s="63"/>
      <c r="F111" s="63"/>
      <c r="H111" s="5"/>
      <c r="I111" s="5"/>
      <c r="J111" s="46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</row>
    <row r="112" spans="2:79" x14ac:dyDescent="0.3">
      <c r="B112" s="3" t="s">
        <v>2714</v>
      </c>
      <c r="F112" s="4"/>
      <c r="I112" s="5"/>
    </row>
    <row r="113" spans="2:9" x14ac:dyDescent="0.3">
      <c r="B113" s="3" t="s">
        <v>559</v>
      </c>
      <c r="F113" s="4"/>
      <c r="I113" s="5"/>
    </row>
    <row r="114" spans="2:9" x14ac:dyDescent="0.3">
      <c r="B114" s="3" t="s">
        <v>586</v>
      </c>
      <c r="F114" s="4"/>
      <c r="I114" s="5"/>
    </row>
    <row r="115" spans="2:9" x14ac:dyDescent="0.3">
      <c r="B115" s="3" t="s">
        <v>2722</v>
      </c>
      <c r="F115" s="4"/>
      <c r="I115" s="5"/>
    </row>
    <row r="116" spans="2:9" x14ac:dyDescent="0.3">
      <c r="B116" s="60" t="s">
        <v>2833</v>
      </c>
      <c r="F116" s="4"/>
      <c r="I116" s="5"/>
    </row>
    <row r="117" spans="2:9" x14ac:dyDescent="0.3">
      <c r="B117" s="3" t="s">
        <v>2922</v>
      </c>
      <c r="F117" s="4"/>
      <c r="I117" s="5"/>
    </row>
    <row r="118" spans="2:9" x14ac:dyDescent="0.3">
      <c r="B118" s="60" t="s">
        <v>2923</v>
      </c>
      <c r="F118" s="4"/>
      <c r="I118" s="5"/>
    </row>
    <row r="119" spans="2:9" x14ac:dyDescent="0.3">
      <c r="B119" s="60" t="s">
        <v>2924</v>
      </c>
      <c r="F119" s="4"/>
      <c r="I119" s="5"/>
    </row>
    <row r="120" spans="2:9" x14ac:dyDescent="0.3">
      <c r="B120" s="60" t="s">
        <v>2925</v>
      </c>
      <c r="F120" s="4"/>
      <c r="I120" s="5"/>
    </row>
    <row r="121" spans="2:9" x14ac:dyDescent="0.3">
      <c r="B121" s="3" t="s">
        <v>2778</v>
      </c>
      <c r="F121" s="4"/>
      <c r="I121" s="5"/>
    </row>
    <row r="123" spans="2:9" x14ac:dyDescent="0.3">
      <c r="B123" s="3"/>
      <c r="F123" s="4"/>
      <c r="I123" s="5"/>
    </row>
    <row r="124" spans="2:9" x14ac:dyDescent="0.3">
      <c r="B124" s="61" t="s">
        <v>563</v>
      </c>
      <c r="F124" s="4"/>
      <c r="I124" s="5"/>
    </row>
    <row r="125" spans="2:9" x14ac:dyDescent="0.3">
      <c r="F125" s="4"/>
      <c r="I125" s="5"/>
    </row>
    <row r="126" spans="2:9" x14ac:dyDescent="0.3">
      <c r="B126" s="60" t="s">
        <v>2791</v>
      </c>
      <c r="F126" s="4"/>
      <c r="I126" s="5"/>
    </row>
    <row r="127" spans="2:9" x14ac:dyDescent="0.3">
      <c r="B127" s="3" t="s">
        <v>587</v>
      </c>
      <c r="F127" s="4"/>
      <c r="I127" s="5"/>
    </row>
    <row r="128" spans="2:9" x14ac:dyDescent="0.3">
      <c r="B128" s="3" t="s">
        <v>589</v>
      </c>
      <c r="F128" s="4"/>
      <c r="I128" s="5"/>
    </row>
    <row r="129" spans="1:89" x14ac:dyDescent="0.3">
      <c r="A129" s="5"/>
      <c r="B129" s="64" t="s">
        <v>579</v>
      </c>
      <c r="C129" s="5"/>
      <c r="D129" s="5"/>
      <c r="E129" s="5"/>
      <c r="G129" s="5"/>
      <c r="H129" s="5"/>
      <c r="I129" s="5"/>
      <c r="J129" s="5"/>
      <c r="K129" s="5"/>
      <c r="L129" s="5"/>
      <c r="M129" s="5"/>
      <c r="N129" s="5"/>
      <c r="O129" s="5"/>
      <c r="P129" s="5"/>
    </row>
    <row r="130" spans="1:89" x14ac:dyDescent="0.3">
      <c r="B130" s="64" t="s">
        <v>2769</v>
      </c>
      <c r="F130" s="4"/>
      <c r="I130" s="5"/>
    </row>
    <row r="131" spans="1:89" x14ac:dyDescent="0.3">
      <c r="B131" s="64"/>
      <c r="F131" s="4"/>
      <c r="I131" s="5"/>
    </row>
    <row r="132" spans="1:89" x14ac:dyDescent="0.3">
      <c r="B132" s="61" t="s">
        <v>564</v>
      </c>
      <c r="F132" s="4"/>
      <c r="I132" s="5"/>
    </row>
    <row r="133" spans="1:89" x14ac:dyDescent="0.3">
      <c r="F133" s="4"/>
      <c r="I133" s="5"/>
    </row>
    <row r="134" spans="1:89" x14ac:dyDescent="0.3">
      <c r="B134" s="3" t="s">
        <v>565</v>
      </c>
      <c r="F134" s="4"/>
      <c r="I134" s="5"/>
    </row>
    <row r="135" spans="1:89" x14ac:dyDescent="0.3">
      <c r="B135" s="3" t="s">
        <v>566</v>
      </c>
      <c r="F135" s="4"/>
      <c r="I135" s="5"/>
    </row>
    <row r="136" spans="1:89" x14ac:dyDescent="0.3">
      <c r="B136" s="60" t="s">
        <v>567</v>
      </c>
      <c r="F136" s="4"/>
      <c r="I136" s="5"/>
    </row>
    <row r="137" spans="1:89" x14ac:dyDescent="0.3">
      <c r="B137" s="3" t="s">
        <v>588</v>
      </c>
      <c r="F137" s="4"/>
      <c r="I137" s="5"/>
    </row>
    <row r="138" spans="1:89" x14ac:dyDescent="0.3">
      <c r="B138" s="3" t="s">
        <v>2918</v>
      </c>
      <c r="F138" s="4"/>
      <c r="I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</row>
    <row r="139" spans="1:89" x14ac:dyDescent="0.3">
      <c r="F139" s="4"/>
      <c r="I139" s="5"/>
    </row>
    <row r="140" spans="1:89" x14ac:dyDescent="0.3">
      <c r="B140" s="61" t="s">
        <v>568</v>
      </c>
      <c r="F140" s="4"/>
      <c r="I140" s="5"/>
    </row>
    <row r="141" spans="1:89" x14ac:dyDescent="0.3">
      <c r="B141" s="3" t="s">
        <v>569</v>
      </c>
      <c r="F141" s="4"/>
      <c r="I141" s="5"/>
    </row>
    <row r="142" spans="1:89" x14ac:dyDescent="0.3">
      <c r="B142" s="60" t="s">
        <v>582</v>
      </c>
      <c r="F142" s="4"/>
      <c r="I142" s="5"/>
    </row>
    <row r="143" spans="1:89" x14ac:dyDescent="0.3">
      <c r="B143" s="3" t="s">
        <v>574</v>
      </c>
      <c r="F143" s="4"/>
      <c r="I143" s="5"/>
    </row>
    <row r="144" spans="1:89" x14ac:dyDescent="0.3">
      <c r="A144" s="5"/>
      <c r="B144" s="230" t="s">
        <v>2919</v>
      </c>
      <c r="C144" s="230"/>
      <c r="D144" s="230"/>
      <c r="E144" s="230"/>
      <c r="F144" s="230"/>
      <c r="G144" s="230"/>
      <c r="H144" s="230"/>
      <c r="I144" s="5"/>
      <c r="J144" s="5"/>
      <c r="K144" s="5"/>
      <c r="L144" s="5"/>
      <c r="M144" s="5"/>
      <c r="N144" s="5"/>
      <c r="O144" s="5"/>
      <c r="P144" s="5"/>
    </row>
    <row r="145" spans="2:15" x14ac:dyDescent="0.3">
      <c r="F145" s="4"/>
      <c r="I145" s="5"/>
    </row>
    <row r="146" spans="2:15" x14ac:dyDescent="0.3">
      <c r="B146" s="61" t="s">
        <v>570</v>
      </c>
      <c r="F146" s="4"/>
      <c r="I146" s="5"/>
    </row>
    <row r="147" spans="2:15" x14ac:dyDescent="0.3">
      <c r="F147" s="4"/>
      <c r="I147" s="5"/>
    </row>
    <row r="148" spans="2:15" x14ac:dyDescent="0.3">
      <c r="B148" s="3" t="s">
        <v>576</v>
      </c>
      <c r="F148" s="4"/>
      <c r="I148" s="5"/>
    </row>
    <row r="149" spans="2:15" x14ac:dyDescent="0.3">
      <c r="B149" s="4" t="s">
        <v>2878</v>
      </c>
      <c r="F149" s="4"/>
    </row>
    <row r="150" spans="2:15" x14ac:dyDescent="0.3">
      <c r="B150" s="3" t="s">
        <v>2877</v>
      </c>
      <c r="F150" s="4"/>
      <c r="I150" s="5"/>
    </row>
    <row r="151" spans="2:15" x14ac:dyDescent="0.3">
      <c r="B151" s="3"/>
      <c r="F151" s="4"/>
      <c r="I151" s="5"/>
    </row>
    <row r="152" spans="2:15" x14ac:dyDescent="0.3">
      <c r="B152" s="3"/>
      <c r="F152" s="4"/>
      <c r="I152" s="5"/>
    </row>
    <row r="153" spans="2:15" s="5" customFormat="1" x14ac:dyDescent="0.3">
      <c r="B153" s="59" t="s">
        <v>2830</v>
      </c>
      <c r="C153" s="87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</row>
    <row r="154" spans="2:15" s="5" customFormat="1" x14ac:dyDescent="0.3">
      <c r="B154" s="59" t="s">
        <v>2879</v>
      </c>
      <c r="C154" s="87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</row>
    <row r="155" spans="2:15" s="5" customFormat="1" x14ac:dyDescent="0.3">
      <c r="C155" s="66"/>
    </row>
    <row r="156" spans="2:15" s="5" customFormat="1" x14ac:dyDescent="0.3">
      <c r="B156" s="36" t="s">
        <v>2815</v>
      </c>
      <c r="C156" s="66"/>
    </row>
    <row r="157" spans="2:15" s="5" customFormat="1" x14ac:dyDescent="0.3">
      <c r="B157" s="4" t="s">
        <v>2861</v>
      </c>
      <c r="C157" s="66"/>
    </row>
    <row r="158" spans="2:15" s="5" customFormat="1" x14ac:dyDescent="0.3">
      <c r="B158" s="4" t="s">
        <v>2862</v>
      </c>
      <c r="C158" s="66"/>
    </row>
    <row r="159" spans="2:15" s="5" customFormat="1" x14ac:dyDescent="0.3">
      <c r="B159" s="4" t="s">
        <v>2863</v>
      </c>
      <c r="C159" s="66"/>
    </row>
    <row r="160" spans="2:15" s="5" customFormat="1" x14ac:dyDescent="0.3">
      <c r="B160" s="4" t="s">
        <v>2864</v>
      </c>
      <c r="C160" s="66"/>
    </row>
    <row r="161" spans="2:7" x14ac:dyDescent="0.3">
      <c r="F161" s="4"/>
    </row>
    <row r="163" spans="2:7" x14ac:dyDescent="0.3">
      <c r="B163" s="154" t="s">
        <v>2912</v>
      </c>
      <c r="C163" s="155"/>
      <c r="D163" s="155"/>
      <c r="E163" s="162"/>
      <c r="F163" s="59"/>
      <c r="G163" s="59"/>
    </row>
  </sheetData>
  <mergeCells count="2">
    <mergeCell ref="C45:F45"/>
    <mergeCell ref="B144:H144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K687"/>
  <sheetViews>
    <sheetView topLeftCell="A193" workbookViewId="0">
      <selection activeCell="B347" sqref="B347"/>
    </sheetView>
  </sheetViews>
  <sheetFormatPr defaultColWidth="9.109375" defaultRowHeight="14.4" x14ac:dyDescent="0.3"/>
  <cols>
    <col min="1" max="1" width="6.33203125" style="4" customWidth="1"/>
    <col min="2" max="2" width="22.33203125" style="4" customWidth="1"/>
    <col min="3" max="3" width="15.88671875" style="4" customWidth="1"/>
    <col min="4" max="4" width="29.6640625" style="4" customWidth="1"/>
    <col min="5" max="5" width="15.33203125" style="4" customWidth="1"/>
    <col min="6" max="6" width="14" style="63" customWidth="1"/>
    <col min="7" max="7" width="10" style="4" customWidth="1"/>
    <col min="8" max="8" width="10.109375" style="5" customWidth="1"/>
    <col min="9" max="9" width="9.109375" style="5"/>
    <col min="10" max="10" width="18.33203125" style="46" customWidth="1"/>
    <col min="11" max="79" width="9.109375" style="5"/>
    <col min="80" max="16384" width="9.109375" style="4"/>
  </cols>
  <sheetData>
    <row r="2" spans="1:14" x14ac:dyDescent="0.3">
      <c r="B2" s="36"/>
      <c r="C2" s="36" t="s">
        <v>3030</v>
      </c>
      <c r="J2" s="37"/>
    </row>
    <row r="3" spans="1:14" x14ac:dyDescent="0.3">
      <c r="B3" s="36"/>
      <c r="C3" s="36"/>
      <c r="J3" s="37"/>
    </row>
    <row r="4" spans="1:14" x14ac:dyDescent="0.3">
      <c r="C4" s="63"/>
    </row>
    <row r="5" spans="1:14" ht="15" thickBot="1" x14ac:dyDescent="0.35">
      <c r="A5" s="245" t="s">
        <v>2202</v>
      </c>
      <c r="B5" s="245"/>
      <c r="C5" s="245"/>
      <c r="D5" s="245"/>
      <c r="E5" s="245"/>
      <c r="F5" s="245"/>
      <c r="G5" s="245"/>
      <c r="J5" s="5"/>
    </row>
    <row r="6" spans="1:14" x14ac:dyDescent="0.3">
      <c r="B6" s="36"/>
      <c r="C6" s="63"/>
    </row>
    <row r="7" spans="1:14" ht="86.4" x14ac:dyDescent="0.3">
      <c r="A7" s="47" t="s">
        <v>0</v>
      </c>
      <c r="B7" s="47" t="s">
        <v>593</v>
      </c>
      <c r="C7" s="47" t="s">
        <v>594</v>
      </c>
      <c r="D7" s="47" t="s">
        <v>1850</v>
      </c>
      <c r="E7" s="39" t="s">
        <v>1854</v>
      </c>
      <c r="F7" s="39" t="s">
        <v>2118</v>
      </c>
      <c r="G7" s="39" t="s">
        <v>714</v>
      </c>
      <c r="H7" s="39" t="s">
        <v>2087</v>
      </c>
      <c r="I7" s="39" t="s">
        <v>711</v>
      </c>
      <c r="J7" s="39" t="s">
        <v>3031</v>
      </c>
      <c r="K7" s="39" t="s">
        <v>1229</v>
      </c>
      <c r="L7" s="39" t="s">
        <v>1852</v>
      </c>
      <c r="M7" s="39" t="s">
        <v>1853</v>
      </c>
      <c r="N7" s="38" t="s">
        <v>999</v>
      </c>
    </row>
    <row r="8" spans="1:14" x14ac:dyDescent="0.3">
      <c r="A8" s="12">
        <v>1</v>
      </c>
      <c r="B8" s="8" t="s">
        <v>1395</v>
      </c>
      <c r="C8" s="12" t="s">
        <v>438</v>
      </c>
      <c r="D8" s="12" t="s">
        <v>19</v>
      </c>
      <c r="E8" s="12"/>
      <c r="F8" s="81"/>
      <c r="G8" s="12">
        <v>28.7</v>
      </c>
      <c r="H8" s="8"/>
      <c r="I8" s="8"/>
      <c r="J8" s="163">
        <v>28.7</v>
      </c>
      <c r="K8" s="8">
        <v>28.7</v>
      </c>
      <c r="L8" s="8"/>
      <c r="M8" s="8"/>
      <c r="N8" s="8"/>
    </row>
    <row r="9" spans="1:14" x14ac:dyDescent="0.3">
      <c r="A9" s="12">
        <v>2</v>
      </c>
      <c r="B9" s="8" t="s">
        <v>1395</v>
      </c>
      <c r="C9" s="12" t="s">
        <v>427</v>
      </c>
      <c r="D9" s="12" t="s">
        <v>261</v>
      </c>
      <c r="E9" s="12">
        <v>35.18</v>
      </c>
      <c r="F9" s="81"/>
      <c r="G9" s="12"/>
      <c r="H9" s="8"/>
      <c r="I9" s="8"/>
      <c r="J9" s="163">
        <v>35.18</v>
      </c>
      <c r="K9" s="8">
        <v>35.18</v>
      </c>
      <c r="L9" s="8"/>
      <c r="M9" s="8"/>
      <c r="N9" s="8"/>
    </row>
    <row r="10" spans="1:14" x14ac:dyDescent="0.3">
      <c r="A10" s="12">
        <v>3</v>
      </c>
      <c r="B10" s="8" t="s">
        <v>1395</v>
      </c>
      <c r="C10" s="12" t="s">
        <v>439</v>
      </c>
      <c r="D10" s="12" t="s">
        <v>215</v>
      </c>
      <c r="E10" s="12"/>
      <c r="F10" s="81"/>
      <c r="G10" s="12"/>
      <c r="H10" s="8">
        <v>24.2</v>
      </c>
      <c r="I10" s="8"/>
      <c r="J10" s="163">
        <v>24.2</v>
      </c>
      <c r="K10" s="8">
        <v>24.2</v>
      </c>
      <c r="L10" s="8"/>
      <c r="M10" s="8"/>
      <c r="N10" s="8"/>
    </row>
    <row r="11" spans="1:14" x14ac:dyDescent="0.3">
      <c r="A11" s="12">
        <v>4</v>
      </c>
      <c r="B11" s="8" t="s">
        <v>1395</v>
      </c>
      <c r="C11" s="12" t="s">
        <v>440</v>
      </c>
      <c r="D11" s="12" t="s">
        <v>215</v>
      </c>
      <c r="E11" s="12"/>
      <c r="F11" s="81"/>
      <c r="G11" s="12"/>
      <c r="H11" s="8">
        <v>11.2</v>
      </c>
      <c r="I11" s="8"/>
      <c r="J11" s="163">
        <v>11.2</v>
      </c>
      <c r="K11" s="8"/>
      <c r="L11" s="8">
        <v>11.2</v>
      </c>
      <c r="M11" s="8"/>
      <c r="N11" s="8"/>
    </row>
    <row r="12" spans="1:14" x14ac:dyDescent="0.3">
      <c r="A12" s="12">
        <v>5</v>
      </c>
      <c r="B12" s="8" t="s">
        <v>1395</v>
      </c>
      <c r="C12" s="12" t="s">
        <v>441</v>
      </c>
      <c r="D12" s="12" t="s">
        <v>215</v>
      </c>
      <c r="E12" s="12"/>
      <c r="F12" s="81"/>
      <c r="G12" s="12">
        <v>3</v>
      </c>
      <c r="H12" s="8"/>
      <c r="I12" s="8"/>
      <c r="J12" s="163">
        <v>3</v>
      </c>
      <c r="K12" s="8"/>
      <c r="L12" s="8">
        <v>3</v>
      </c>
      <c r="M12" s="8"/>
      <c r="N12" s="8"/>
    </row>
    <row r="13" spans="1:14" x14ac:dyDescent="0.3">
      <c r="A13" s="12">
        <v>6</v>
      </c>
      <c r="B13" s="8" t="s">
        <v>1395</v>
      </c>
      <c r="C13" s="12" t="s">
        <v>428</v>
      </c>
      <c r="D13" s="12" t="s">
        <v>215</v>
      </c>
      <c r="E13" s="12"/>
      <c r="F13" s="81"/>
      <c r="G13" s="12"/>
      <c r="H13" s="8">
        <v>22.3</v>
      </c>
      <c r="I13" s="8"/>
      <c r="J13" s="163">
        <v>22.3</v>
      </c>
      <c r="K13" s="8"/>
      <c r="L13" s="8">
        <v>22.3</v>
      </c>
      <c r="M13" s="8"/>
      <c r="N13" s="8"/>
    </row>
    <row r="14" spans="1:14" x14ac:dyDescent="0.3">
      <c r="A14" s="12">
        <v>7</v>
      </c>
      <c r="B14" s="8" t="s">
        <v>1395</v>
      </c>
      <c r="C14" s="12" t="s">
        <v>429</v>
      </c>
      <c r="D14" s="12" t="s">
        <v>871</v>
      </c>
      <c r="E14" s="12"/>
      <c r="F14" s="81"/>
      <c r="G14" s="12"/>
      <c r="H14" s="8">
        <v>26.8</v>
      </c>
      <c r="I14" s="8"/>
      <c r="J14" s="163">
        <v>26.8</v>
      </c>
      <c r="K14" s="8"/>
      <c r="L14" s="8">
        <v>26.8</v>
      </c>
      <c r="M14" s="8"/>
      <c r="N14" s="8"/>
    </row>
    <row r="15" spans="1:14" s="5" customFormat="1" x14ac:dyDescent="0.3">
      <c r="A15" s="12">
        <v>8</v>
      </c>
      <c r="B15" s="8" t="s">
        <v>1395</v>
      </c>
      <c r="C15" s="12" t="s">
        <v>431</v>
      </c>
      <c r="D15" s="12" t="s">
        <v>871</v>
      </c>
      <c r="E15" s="12"/>
      <c r="F15" s="81"/>
      <c r="G15" s="8"/>
      <c r="H15" s="8">
        <v>18.8</v>
      </c>
      <c r="I15" s="8"/>
      <c r="J15" s="163">
        <v>18.8</v>
      </c>
      <c r="K15" s="8"/>
      <c r="L15" s="8">
        <v>18.8</v>
      </c>
      <c r="M15" s="8"/>
      <c r="N15" s="8"/>
    </row>
    <row r="16" spans="1:14" x14ac:dyDescent="0.3">
      <c r="A16" s="12">
        <v>9</v>
      </c>
      <c r="B16" s="8" t="s">
        <v>1395</v>
      </c>
      <c r="C16" s="12" t="s">
        <v>442</v>
      </c>
      <c r="D16" s="12" t="s">
        <v>215</v>
      </c>
      <c r="E16" s="12"/>
      <c r="F16" s="81"/>
      <c r="G16" s="12"/>
      <c r="H16" s="8">
        <v>114.4</v>
      </c>
      <c r="I16" s="8"/>
      <c r="J16" s="163">
        <v>114.4</v>
      </c>
      <c r="K16" s="8"/>
      <c r="L16" s="8">
        <v>114.4</v>
      </c>
      <c r="M16" s="8"/>
      <c r="N16" s="8"/>
    </row>
    <row r="17" spans="1:80" s="59" customFormat="1" x14ac:dyDescent="0.3">
      <c r="A17" s="12">
        <v>10</v>
      </c>
      <c r="B17" s="48" t="s">
        <v>2297</v>
      </c>
      <c r="C17" s="48">
        <v>41</v>
      </c>
      <c r="D17" s="48" t="s">
        <v>2203</v>
      </c>
      <c r="E17" s="48"/>
      <c r="F17" s="164"/>
      <c r="G17" s="48"/>
      <c r="H17" s="8">
        <v>11.1</v>
      </c>
      <c r="I17" s="8"/>
      <c r="J17" s="165">
        <v>11.1</v>
      </c>
      <c r="K17" s="8"/>
      <c r="L17" s="8">
        <v>11.1</v>
      </c>
      <c r="M17" s="8"/>
      <c r="N17" s="8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</row>
    <row r="18" spans="1:80" s="59" customFormat="1" ht="30.75" customHeight="1" x14ac:dyDescent="0.3">
      <c r="A18" s="12">
        <v>11</v>
      </c>
      <c r="B18" s="48" t="s">
        <v>819</v>
      </c>
      <c r="C18" s="48" t="s">
        <v>444</v>
      </c>
      <c r="D18" s="48" t="s">
        <v>2204</v>
      </c>
      <c r="E18" s="48"/>
      <c r="F18" s="164"/>
      <c r="G18" s="48"/>
      <c r="H18" s="8">
        <v>133.80000000000001</v>
      </c>
      <c r="I18" s="8"/>
      <c r="J18" s="165">
        <v>133.80000000000001</v>
      </c>
      <c r="K18" s="8">
        <v>133.80000000000001</v>
      </c>
      <c r="L18" s="8"/>
      <c r="M18" s="8"/>
      <c r="N18" s="8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</row>
    <row r="19" spans="1:80" s="59" customFormat="1" x14ac:dyDescent="0.3">
      <c r="A19" s="12">
        <v>12</v>
      </c>
      <c r="B19" s="48" t="s">
        <v>819</v>
      </c>
      <c r="C19" s="48" t="s">
        <v>434</v>
      </c>
      <c r="D19" s="48" t="s">
        <v>2204</v>
      </c>
      <c r="E19" s="48"/>
      <c r="F19" s="164"/>
      <c r="G19" s="48"/>
      <c r="H19" s="8">
        <v>3.6</v>
      </c>
      <c r="I19" s="8"/>
      <c r="J19" s="165">
        <v>3.6</v>
      </c>
      <c r="K19" s="8">
        <v>3.6</v>
      </c>
      <c r="L19" s="8"/>
      <c r="M19" s="8"/>
      <c r="N19" s="8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</row>
    <row r="20" spans="1:80" s="95" customFormat="1" x14ac:dyDescent="0.3">
      <c r="C20" s="166" t="s">
        <v>600</v>
      </c>
      <c r="E20" s="48">
        <f>SUM(E8:E19)</f>
        <v>35.18</v>
      </c>
      <c r="F20" s="164"/>
      <c r="G20" s="48">
        <f>SUM(G8:G19)</f>
        <v>31.7</v>
      </c>
      <c r="H20" s="8">
        <f>SUM(H8:H19)</f>
        <v>366.20000000000005</v>
      </c>
      <c r="I20" s="8"/>
      <c r="J20" s="167">
        <f>SUM(J8:J19)</f>
        <v>433.0800000000001</v>
      </c>
      <c r="K20" s="8">
        <f>SUM(K8:K19)</f>
        <v>225.48</v>
      </c>
      <c r="L20" s="8">
        <f>SUM(L8:L19)</f>
        <v>207.6</v>
      </c>
      <c r="M20" s="8"/>
      <c r="N20" s="8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</row>
    <row r="21" spans="1:80" x14ac:dyDescent="0.3">
      <c r="A21" s="95"/>
      <c r="B21" s="95"/>
      <c r="C21" s="95"/>
      <c r="D21" s="95"/>
      <c r="E21" s="95"/>
      <c r="F21" s="168"/>
      <c r="G21" s="95"/>
      <c r="J21" s="169"/>
      <c r="CB21" s="5"/>
    </row>
    <row r="22" spans="1:80" x14ac:dyDescent="0.3">
      <c r="A22" s="95"/>
      <c r="B22" s="95"/>
      <c r="C22" s="95"/>
      <c r="D22" s="95"/>
      <c r="E22" s="95"/>
      <c r="F22" s="168"/>
      <c r="G22" s="95"/>
      <c r="J22" s="169"/>
      <c r="CB22" s="5"/>
    </row>
    <row r="23" spans="1:80" s="59" customFormat="1" x14ac:dyDescent="0.3">
      <c r="A23" s="95"/>
      <c r="B23" s="170" t="s">
        <v>601</v>
      </c>
      <c r="C23" s="95"/>
      <c r="D23" s="95"/>
      <c r="E23" s="95"/>
      <c r="F23" s="168"/>
      <c r="G23" s="95"/>
      <c r="H23" s="5"/>
      <c r="I23" s="5"/>
      <c r="J23" s="169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</row>
    <row r="24" spans="1:80" ht="86.4" x14ac:dyDescent="0.3">
      <c r="A24" s="47" t="s">
        <v>0</v>
      </c>
      <c r="B24" s="47" t="s">
        <v>593</v>
      </c>
      <c r="C24" s="47" t="s">
        <v>594</v>
      </c>
      <c r="D24" s="47" t="s">
        <v>1850</v>
      </c>
      <c r="E24" s="39" t="s">
        <v>1854</v>
      </c>
      <c r="F24" s="39" t="s">
        <v>2118</v>
      </c>
      <c r="G24" s="39" t="s">
        <v>714</v>
      </c>
      <c r="H24" s="39" t="s">
        <v>2087</v>
      </c>
      <c r="I24" s="39" t="s">
        <v>711</v>
      </c>
      <c r="J24" s="39" t="s">
        <v>2200</v>
      </c>
      <c r="K24" s="39" t="s">
        <v>1229</v>
      </c>
      <c r="L24" s="39" t="s">
        <v>1852</v>
      </c>
      <c r="M24" s="39" t="s">
        <v>1853</v>
      </c>
      <c r="N24" s="38" t="s">
        <v>999</v>
      </c>
    </row>
    <row r="25" spans="1:80" x14ac:dyDescent="0.3">
      <c r="A25" s="48">
        <v>1</v>
      </c>
      <c r="B25" s="48" t="s">
        <v>2205</v>
      </c>
      <c r="C25" s="164" t="s">
        <v>2098</v>
      </c>
      <c r="D25" s="48" t="s">
        <v>596</v>
      </c>
      <c r="E25" s="48"/>
      <c r="F25" s="164"/>
      <c r="G25" s="48"/>
      <c r="H25" s="8"/>
      <c r="I25" s="8">
        <v>16.399999999999999</v>
      </c>
      <c r="J25" s="171">
        <v>16.399999999999999</v>
      </c>
      <c r="K25" s="8">
        <v>16.399999999999999</v>
      </c>
      <c r="L25" s="8"/>
      <c r="M25" s="8"/>
      <c r="N25" s="8"/>
      <c r="CB25" s="5"/>
    </row>
    <row r="26" spans="1:80" x14ac:dyDescent="0.3">
      <c r="A26" s="48">
        <v>2</v>
      </c>
      <c r="B26" s="48" t="s">
        <v>2205</v>
      </c>
      <c r="C26" s="164" t="s">
        <v>2298</v>
      </c>
      <c r="D26" s="48" t="s">
        <v>2299</v>
      </c>
      <c r="E26" s="48"/>
      <c r="F26" s="164" t="s">
        <v>2318</v>
      </c>
      <c r="G26" s="48"/>
      <c r="H26" s="8"/>
      <c r="I26" s="8"/>
      <c r="J26" s="171">
        <v>265.77</v>
      </c>
      <c r="K26" s="8"/>
      <c r="L26" s="8">
        <v>265.77</v>
      </c>
      <c r="M26" s="8"/>
      <c r="N26" s="8"/>
      <c r="CB26" s="5"/>
    </row>
    <row r="27" spans="1:80" x14ac:dyDescent="0.3">
      <c r="A27" s="48">
        <v>3</v>
      </c>
      <c r="B27" s="48" t="s">
        <v>2205</v>
      </c>
      <c r="C27" s="164" t="s">
        <v>2134</v>
      </c>
      <c r="D27" s="48" t="s">
        <v>1715</v>
      </c>
      <c r="E27" s="48"/>
      <c r="F27" s="164"/>
      <c r="G27" s="48"/>
      <c r="H27" s="8"/>
      <c r="I27" s="8">
        <v>25.4</v>
      </c>
      <c r="J27" s="171">
        <v>25.4</v>
      </c>
      <c r="K27" s="8">
        <v>25.4</v>
      </c>
      <c r="L27" s="8"/>
      <c r="M27" s="8"/>
      <c r="N27" s="8"/>
      <c r="CB27" s="5"/>
    </row>
    <row r="28" spans="1:80" s="59" customFormat="1" x14ac:dyDescent="0.3">
      <c r="A28" s="48">
        <v>4</v>
      </c>
      <c r="B28" s="48" t="s">
        <v>2205</v>
      </c>
      <c r="C28" s="164" t="s">
        <v>2135</v>
      </c>
      <c r="D28" s="48" t="s">
        <v>791</v>
      </c>
      <c r="E28" s="48"/>
      <c r="F28" s="164"/>
      <c r="G28" s="48"/>
      <c r="H28" s="8"/>
      <c r="I28" s="8">
        <v>25.8</v>
      </c>
      <c r="J28" s="171">
        <v>25.8</v>
      </c>
      <c r="K28" s="8">
        <v>25.8</v>
      </c>
      <c r="L28" s="8"/>
      <c r="M28" s="8"/>
      <c r="N28" s="8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</row>
    <row r="29" spans="1:80" s="59" customFormat="1" x14ac:dyDescent="0.3">
      <c r="A29" s="48">
        <v>5</v>
      </c>
      <c r="B29" s="48" t="s">
        <v>2205</v>
      </c>
      <c r="C29" s="164" t="s">
        <v>2140</v>
      </c>
      <c r="D29" s="48" t="s">
        <v>2206</v>
      </c>
      <c r="E29" s="48"/>
      <c r="F29" s="164"/>
      <c r="G29" s="48">
        <v>16.7</v>
      </c>
      <c r="H29" s="8"/>
      <c r="I29" s="8"/>
      <c r="J29" s="171">
        <v>16.7</v>
      </c>
      <c r="K29" s="8">
        <v>16.7</v>
      </c>
      <c r="L29" s="8"/>
      <c r="M29" s="8"/>
      <c r="N29" s="8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</row>
    <row r="30" spans="1:80" s="95" customFormat="1" x14ac:dyDescent="0.3">
      <c r="A30" s="48">
        <v>6</v>
      </c>
      <c r="B30" s="48" t="s">
        <v>597</v>
      </c>
      <c r="C30" s="164"/>
      <c r="D30" s="48" t="s">
        <v>271</v>
      </c>
      <c r="E30" s="48">
        <v>17.5</v>
      </c>
      <c r="F30" s="164"/>
      <c r="G30" s="48"/>
      <c r="H30" s="8"/>
      <c r="I30" s="8"/>
      <c r="J30" s="171">
        <v>17.5</v>
      </c>
      <c r="K30" s="8">
        <v>17.5</v>
      </c>
      <c r="L30" s="8"/>
      <c r="M30" s="8"/>
      <c r="N30" s="8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</row>
    <row r="31" spans="1:80" x14ac:dyDescent="0.3">
      <c r="A31" s="48">
        <v>7</v>
      </c>
      <c r="B31" s="12" t="s">
        <v>2205</v>
      </c>
      <c r="C31" s="81" t="s">
        <v>2207</v>
      </c>
      <c r="D31" s="12" t="s">
        <v>261</v>
      </c>
      <c r="E31" s="12">
        <v>260.2</v>
      </c>
      <c r="F31" s="81"/>
      <c r="G31" s="12"/>
      <c r="H31" s="8"/>
      <c r="I31" s="8"/>
      <c r="J31" s="172">
        <v>260.2</v>
      </c>
      <c r="K31" s="8">
        <v>260.2</v>
      </c>
      <c r="L31" s="8"/>
      <c r="M31" s="8"/>
      <c r="N31" s="8"/>
      <c r="CB31" s="5"/>
    </row>
    <row r="32" spans="1:80" x14ac:dyDescent="0.3">
      <c r="A32" s="48">
        <v>8</v>
      </c>
      <c r="B32" s="12" t="s">
        <v>597</v>
      </c>
      <c r="C32" s="81"/>
      <c r="D32" s="12" t="s">
        <v>271</v>
      </c>
      <c r="E32" s="12">
        <v>17.5</v>
      </c>
      <c r="F32" s="81"/>
      <c r="G32" s="12"/>
      <c r="H32" s="8"/>
      <c r="I32" s="8"/>
      <c r="J32" s="172">
        <v>17.5</v>
      </c>
      <c r="K32" s="8">
        <v>17.5</v>
      </c>
      <c r="L32" s="8"/>
      <c r="M32" s="8"/>
      <c r="N32" s="8"/>
    </row>
    <row r="33" spans="1:79" x14ac:dyDescent="0.3">
      <c r="A33" s="48">
        <v>9</v>
      </c>
      <c r="B33" s="12" t="s">
        <v>2205</v>
      </c>
      <c r="C33" s="81" t="s">
        <v>2208</v>
      </c>
      <c r="D33" s="12" t="s">
        <v>791</v>
      </c>
      <c r="E33" s="12"/>
      <c r="F33" s="81"/>
      <c r="G33" s="12"/>
      <c r="H33" s="8"/>
      <c r="I33" s="8">
        <v>25.8</v>
      </c>
      <c r="J33" s="172">
        <v>25.8</v>
      </c>
      <c r="K33" s="8">
        <v>25.8</v>
      </c>
      <c r="L33" s="8"/>
      <c r="M33" s="8"/>
      <c r="N33" s="8"/>
    </row>
    <row r="34" spans="1:79" x14ac:dyDescent="0.3">
      <c r="A34" s="48">
        <v>10</v>
      </c>
      <c r="B34" s="12" t="s">
        <v>2205</v>
      </c>
      <c r="C34" s="81" t="s">
        <v>2209</v>
      </c>
      <c r="D34" s="12" t="s">
        <v>1715</v>
      </c>
      <c r="E34" s="12"/>
      <c r="F34" s="81"/>
      <c r="G34" s="12"/>
      <c r="H34" s="8"/>
      <c r="I34" s="8">
        <v>26.3</v>
      </c>
      <c r="J34" s="172">
        <v>26.3</v>
      </c>
      <c r="K34" s="8">
        <v>26.3</v>
      </c>
      <c r="L34" s="8"/>
      <c r="M34" s="8"/>
      <c r="N34" s="8"/>
    </row>
    <row r="35" spans="1:79" x14ac:dyDescent="0.3">
      <c r="C35" s="42" t="s">
        <v>600</v>
      </c>
      <c r="E35" s="42">
        <f>SUM(E25:E34)</f>
        <v>295.2</v>
      </c>
      <c r="F35" s="156" t="s">
        <v>2318</v>
      </c>
      <c r="G35" s="42">
        <v>16.7</v>
      </c>
      <c r="H35" s="83"/>
      <c r="I35" s="83">
        <f>SUM(I25:I34)</f>
        <v>119.69999999999999</v>
      </c>
      <c r="J35" s="43">
        <f>SUM(J25:J34)</f>
        <v>697.36999999999989</v>
      </c>
      <c r="K35" s="83">
        <f>SUM(K25:K34)</f>
        <v>431.6</v>
      </c>
      <c r="L35" s="83">
        <f>SUM(L25:L34)</f>
        <v>265.77</v>
      </c>
      <c r="M35" s="83"/>
      <c r="N35" s="83"/>
    </row>
    <row r="36" spans="1:79" s="59" customFormat="1" x14ac:dyDescent="0.3">
      <c r="A36" s="4"/>
      <c r="B36" s="4"/>
      <c r="C36" s="4"/>
      <c r="D36" s="4"/>
      <c r="E36" s="4"/>
      <c r="F36" s="63"/>
      <c r="G36" s="4"/>
      <c r="H36" s="5"/>
      <c r="I36" s="5"/>
      <c r="J36" s="46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</row>
    <row r="37" spans="1:79" s="59" customFormat="1" ht="16.5" customHeight="1" x14ac:dyDescent="0.3">
      <c r="A37" s="4"/>
      <c r="B37" s="36" t="s">
        <v>629</v>
      </c>
      <c r="C37" s="4"/>
      <c r="D37" s="4"/>
      <c r="E37" s="4"/>
      <c r="F37" s="63"/>
      <c r="G37" s="4"/>
      <c r="H37" s="5"/>
      <c r="I37" s="5"/>
      <c r="J37" s="46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</row>
    <row r="38" spans="1:79" ht="86.4" x14ac:dyDescent="0.3">
      <c r="A38" s="47" t="s">
        <v>0</v>
      </c>
      <c r="B38" s="47" t="s">
        <v>593</v>
      </c>
      <c r="C38" s="47" t="s">
        <v>594</v>
      </c>
      <c r="D38" s="47" t="s">
        <v>1850</v>
      </c>
      <c r="E38" s="39" t="s">
        <v>1854</v>
      </c>
      <c r="F38" s="39" t="s">
        <v>2118</v>
      </c>
      <c r="G38" s="39" t="s">
        <v>714</v>
      </c>
      <c r="H38" s="39" t="s">
        <v>2087</v>
      </c>
      <c r="I38" s="39" t="s">
        <v>711</v>
      </c>
      <c r="J38" s="39" t="s">
        <v>2200</v>
      </c>
      <c r="K38" s="39" t="s">
        <v>1229</v>
      </c>
      <c r="L38" s="39" t="s">
        <v>1852</v>
      </c>
      <c r="M38" s="39" t="s">
        <v>1853</v>
      </c>
      <c r="N38" s="38" t="s">
        <v>999</v>
      </c>
    </row>
    <row r="39" spans="1:79" s="59" customFormat="1" x14ac:dyDescent="0.3">
      <c r="A39" s="12">
        <v>1</v>
      </c>
      <c r="B39" s="12" t="s">
        <v>2205</v>
      </c>
      <c r="C39" s="81" t="s">
        <v>2111</v>
      </c>
      <c r="D39" s="12" t="s">
        <v>667</v>
      </c>
      <c r="E39" s="12">
        <v>21.73</v>
      </c>
      <c r="F39" s="81"/>
      <c r="G39" s="12"/>
      <c r="H39" s="8"/>
      <c r="I39" s="8"/>
      <c r="J39" s="172">
        <v>21.73</v>
      </c>
      <c r="K39" s="172">
        <v>21.73</v>
      </c>
      <c r="L39" s="8"/>
      <c r="M39" s="8"/>
      <c r="N39" s="8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</row>
    <row r="40" spans="1:79" s="59" customFormat="1" x14ac:dyDescent="0.3">
      <c r="A40" s="12">
        <v>2</v>
      </c>
      <c r="B40" s="12" t="s">
        <v>2205</v>
      </c>
      <c r="C40" s="81" t="s">
        <v>2210</v>
      </c>
      <c r="D40" s="12" t="s">
        <v>1715</v>
      </c>
      <c r="E40" s="12"/>
      <c r="F40" s="81"/>
      <c r="G40" s="12"/>
      <c r="H40" s="8"/>
      <c r="I40" s="8">
        <v>25.3</v>
      </c>
      <c r="J40" s="172">
        <v>25.3</v>
      </c>
      <c r="K40" s="172">
        <v>25.3</v>
      </c>
      <c r="L40" s="8"/>
      <c r="M40" s="8"/>
      <c r="N40" s="8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</row>
    <row r="41" spans="1:79" s="59" customFormat="1" x14ac:dyDescent="0.3">
      <c r="A41" s="12">
        <v>3</v>
      </c>
      <c r="B41" s="12" t="s">
        <v>2205</v>
      </c>
      <c r="C41" s="81" t="s">
        <v>2211</v>
      </c>
      <c r="D41" s="12" t="s">
        <v>791</v>
      </c>
      <c r="E41" s="12"/>
      <c r="F41" s="81"/>
      <c r="G41" s="12"/>
      <c r="H41" s="8"/>
      <c r="I41" s="8">
        <v>26</v>
      </c>
      <c r="J41" s="172">
        <v>26</v>
      </c>
      <c r="K41" s="172">
        <v>26</v>
      </c>
      <c r="L41" s="8"/>
      <c r="M41" s="8"/>
      <c r="N41" s="8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</row>
    <row r="42" spans="1:79" s="59" customFormat="1" x14ac:dyDescent="0.3">
      <c r="A42" s="12">
        <v>4</v>
      </c>
      <c r="B42" s="12" t="s">
        <v>597</v>
      </c>
      <c r="C42" s="81"/>
      <c r="D42" s="12" t="s">
        <v>271</v>
      </c>
      <c r="E42" s="12">
        <v>17.5</v>
      </c>
      <c r="F42" s="81"/>
      <c r="G42" s="12"/>
      <c r="H42" s="8"/>
      <c r="I42" s="8"/>
      <c r="J42" s="172">
        <v>17.5</v>
      </c>
      <c r="K42" s="172">
        <v>17.5</v>
      </c>
      <c r="L42" s="8"/>
      <c r="M42" s="8"/>
      <c r="N42" s="8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</row>
    <row r="43" spans="1:79" s="59" customFormat="1" x14ac:dyDescent="0.3">
      <c r="A43" s="12">
        <v>5</v>
      </c>
      <c r="B43" s="12" t="s">
        <v>2205</v>
      </c>
      <c r="C43" s="81" t="s">
        <v>2212</v>
      </c>
      <c r="D43" s="12" t="s">
        <v>2206</v>
      </c>
      <c r="E43" s="12"/>
      <c r="F43" s="81"/>
      <c r="G43" s="12">
        <v>16.7</v>
      </c>
      <c r="H43" s="8"/>
      <c r="I43" s="8"/>
      <c r="J43" s="172">
        <v>16.7</v>
      </c>
      <c r="K43" s="172">
        <v>16.7</v>
      </c>
      <c r="L43" s="8"/>
      <c r="M43" s="8"/>
      <c r="N43" s="8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</row>
    <row r="44" spans="1:79" s="59" customFormat="1" x14ac:dyDescent="0.3">
      <c r="A44" s="12">
        <v>6</v>
      </c>
      <c r="B44" s="12" t="s">
        <v>597</v>
      </c>
      <c r="C44" s="81" t="s">
        <v>2213</v>
      </c>
      <c r="D44" s="12" t="s">
        <v>667</v>
      </c>
      <c r="E44" s="12">
        <v>237.2</v>
      </c>
      <c r="F44" s="81"/>
      <c r="G44" s="12"/>
      <c r="H44" s="8"/>
      <c r="I44" s="8"/>
      <c r="J44" s="172">
        <v>237.2</v>
      </c>
      <c r="K44" s="172">
        <v>237.2</v>
      </c>
      <c r="L44" s="8"/>
      <c r="M44" s="8"/>
      <c r="N44" s="8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</row>
    <row r="45" spans="1:79" x14ac:dyDescent="0.3">
      <c r="A45" s="12">
        <v>7</v>
      </c>
      <c r="B45" s="12" t="s">
        <v>597</v>
      </c>
      <c r="C45" s="81" t="s">
        <v>602</v>
      </c>
      <c r="D45" s="12" t="s">
        <v>271</v>
      </c>
      <c r="E45" s="12">
        <v>17.5</v>
      </c>
      <c r="F45" s="81"/>
      <c r="G45" s="12"/>
      <c r="H45" s="8"/>
      <c r="I45" s="8"/>
      <c r="J45" s="172">
        <v>17.5</v>
      </c>
      <c r="K45" s="172">
        <v>17.5</v>
      </c>
      <c r="L45" s="8"/>
      <c r="M45" s="8"/>
      <c r="N45" s="8"/>
    </row>
    <row r="46" spans="1:79" x14ac:dyDescent="0.3">
      <c r="A46" s="12">
        <v>8</v>
      </c>
      <c r="B46" s="12" t="s">
        <v>2205</v>
      </c>
      <c r="C46" s="81" t="s">
        <v>2214</v>
      </c>
      <c r="D46" s="12" t="s">
        <v>791</v>
      </c>
      <c r="E46" s="12"/>
      <c r="F46" s="81"/>
      <c r="G46" s="12"/>
      <c r="H46" s="8"/>
      <c r="I46" s="8">
        <v>26.4</v>
      </c>
      <c r="J46" s="172">
        <v>26.4</v>
      </c>
      <c r="K46" s="172">
        <v>26.4</v>
      </c>
      <c r="L46" s="8"/>
      <c r="M46" s="8"/>
      <c r="N46" s="8"/>
    </row>
    <row r="47" spans="1:79" s="59" customFormat="1" x14ac:dyDescent="0.3">
      <c r="A47" s="12">
        <v>9</v>
      </c>
      <c r="B47" s="12" t="s">
        <v>2205</v>
      </c>
      <c r="C47" s="81" t="s">
        <v>2215</v>
      </c>
      <c r="D47" s="12" t="s">
        <v>1715</v>
      </c>
      <c r="E47" s="12"/>
      <c r="F47" s="81"/>
      <c r="G47" s="12"/>
      <c r="H47" s="8"/>
      <c r="I47" s="8">
        <v>26.6</v>
      </c>
      <c r="J47" s="172">
        <v>26.6</v>
      </c>
      <c r="K47" s="172">
        <v>26.6</v>
      </c>
      <c r="L47" s="8"/>
      <c r="M47" s="8"/>
      <c r="N47" s="8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</row>
    <row r="48" spans="1:79" s="59" customFormat="1" x14ac:dyDescent="0.3">
      <c r="A48" s="4"/>
      <c r="B48" s="4"/>
      <c r="C48" s="156" t="s">
        <v>600</v>
      </c>
      <c r="D48" s="4"/>
      <c r="E48" s="12">
        <f>SUM(E39:E47)</f>
        <v>293.93</v>
      </c>
      <c r="F48" s="81"/>
      <c r="G48" s="12">
        <f>SUM(G39:G47)</f>
        <v>16.7</v>
      </c>
      <c r="H48" s="8"/>
      <c r="I48" s="8">
        <f>SUM(I39:I47)</f>
        <v>104.29999999999998</v>
      </c>
      <c r="J48" s="43">
        <f>SUM(J39:J47)</f>
        <v>414.93</v>
      </c>
      <c r="K48" s="49">
        <f>SUM(K39:K47)</f>
        <v>414.93</v>
      </c>
      <c r="L48" s="8"/>
      <c r="M48" s="8"/>
      <c r="N48" s="8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</row>
    <row r="49" spans="1:79" s="59" customFormat="1" x14ac:dyDescent="0.3">
      <c r="A49" s="4"/>
      <c r="B49" s="4"/>
      <c r="C49" s="63"/>
      <c r="D49" s="4"/>
      <c r="E49" s="4"/>
      <c r="F49" s="63"/>
      <c r="G49" s="4"/>
      <c r="H49" s="5"/>
      <c r="I49" s="5"/>
      <c r="J49" s="46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</row>
    <row r="50" spans="1:79" s="59" customFormat="1" x14ac:dyDescent="0.3">
      <c r="A50" s="4"/>
      <c r="B50" s="36" t="s">
        <v>1389</v>
      </c>
      <c r="C50" s="4"/>
      <c r="D50" s="4"/>
      <c r="E50" s="4"/>
      <c r="F50" s="63"/>
      <c r="G50" s="4"/>
      <c r="H50" s="5"/>
      <c r="I50" s="5"/>
      <c r="J50" s="46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</row>
    <row r="51" spans="1:79" ht="86.4" x14ac:dyDescent="0.3">
      <c r="A51" s="47" t="s">
        <v>0</v>
      </c>
      <c r="B51" s="47" t="s">
        <v>593</v>
      </c>
      <c r="C51" s="47" t="s">
        <v>594</v>
      </c>
      <c r="D51" s="47" t="s">
        <v>1850</v>
      </c>
      <c r="E51" s="39" t="s">
        <v>1854</v>
      </c>
      <c r="F51" s="39" t="s">
        <v>2118</v>
      </c>
      <c r="G51" s="39" t="s">
        <v>714</v>
      </c>
      <c r="H51" s="39" t="s">
        <v>2087</v>
      </c>
      <c r="I51" s="39" t="s">
        <v>711</v>
      </c>
      <c r="J51" s="39" t="s">
        <v>2200</v>
      </c>
      <c r="K51" s="39" t="s">
        <v>1229</v>
      </c>
      <c r="L51" s="39" t="s">
        <v>1852</v>
      </c>
      <c r="M51" s="39" t="s">
        <v>1853</v>
      </c>
      <c r="N51" s="38" t="s">
        <v>999</v>
      </c>
    </row>
    <row r="52" spans="1:79" s="5" customFormat="1" x14ac:dyDescent="0.3">
      <c r="A52" s="12">
        <v>1</v>
      </c>
      <c r="B52" s="12" t="s">
        <v>597</v>
      </c>
      <c r="C52" s="81"/>
      <c r="D52" s="12" t="s">
        <v>271</v>
      </c>
      <c r="E52" s="172">
        <v>17.5</v>
      </c>
      <c r="F52" s="81"/>
      <c r="G52" s="12"/>
      <c r="H52" s="8"/>
      <c r="I52" s="8"/>
      <c r="J52" s="172">
        <v>17.5</v>
      </c>
      <c r="K52" s="172">
        <v>17.5</v>
      </c>
      <c r="L52" s="8"/>
      <c r="M52" s="8"/>
      <c r="N52" s="8"/>
    </row>
    <row r="53" spans="1:79" s="5" customFormat="1" x14ac:dyDescent="0.3">
      <c r="A53" s="12">
        <v>2</v>
      </c>
      <c r="B53" s="12" t="s">
        <v>597</v>
      </c>
      <c r="C53" s="81"/>
      <c r="D53" s="12" t="s">
        <v>271</v>
      </c>
      <c r="E53" s="172">
        <v>17.5</v>
      </c>
      <c r="F53" s="81"/>
      <c r="G53" s="12"/>
      <c r="H53" s="8"/>
      <c r="I53" s="8"/>
      <c r="J53" s="172">
        <v>17.5</v>
      </c>
      <c r="K53" s="172">
        <v>17.5</v>
      </c>
      <c r="L53" s="8"/>
      <c r="M53" s="8"/>
      <c r="N53" s="8"/>
    </row>
    <row r="54" spans="1:79" s="5" customFormat="1" x14ac:dyDescent="0.3">
      <c r="A54" s="4"/>
      <c r="B54" s="4"/>
      <c r="C54" s="156" t="s">
        <v>600</v>
      </c>
      <c r="D54" s="4"/>
      <c r="E54" s="46">
        <f>SUM(E52:E53)</f>
        <v>35</v>
      </c>
      <c r="F54" s="63"/>
      <c r="G54" s="4"/>
      <c r="J54" s="43">
        <f>SUM(J52:J53)</f>
        <v>35</v>
      </c>
      <c r="K54" s="27">
        <f>SUM(K52:K53)</f>
        <v>35</v>
      </c>
    </row>
    <row r="55" spans="1:79" s="5" customFormat="1" x14ac:dyDescent="0.3">
      <c r="A55" s="4"/>
      <c r="B55" s="4"/>
      <c r="C55" s="63"/>
      <c r="D55" s="4"/>
      <c r="E55" s="4"/>
      <c r="F55" s="63"/>
      <c r="G55" s="4"/>
      <c r="J55" s="46"/>
    </row>
    <row r="56" spans="1:79" s="5" customFormat="1" x14ac:dyDescent="0.3">
      <c r="A56" s="4"/>
      <c r="B56" s="4"/>
      <c r="C56" s="63"/>
      <c r="D56" s="4"/>
      <c r="E56" s="4"/>
      <c r="F56" s="63"/>
      <c r="G56" s="4"/>
      <c r="J56" s="46"/>
    </row>
    <row r="57" spans="1:79" s="59" customFormat="1" x14ac:dyDescent="0.3">
      <c r="A57" s="4"/>
      <c r="B57" s="36" t="s">
        <v>2216</v>
      </c>
      <c r="C57" s="4"/>
      <c r="D57" s="4"/>
      <c r="E57" s="4"/>
      <c r="F57" s="63"/>
      <c r="G57" s="4"/>
      <c r="H57" s="5"/>
      <c r="I57" s="5"/>
      <c r="J57" s="46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</row>
    <row r="58" spans="1:79" ht="86.4" x14ac:dyDescent="0.3">
      <c r="A58" s="47" t="s">
        <v>0</v>
      </c>
      <c r="B58" s="47" t="s">
        <v>593</v>
      </c>
      <c r="C58" s="47" t="s">
        <v>594</v>
      </c>
      <c r="D58" s="47" t="s">
        <v>1850</v>
      </c>
      <c r="E58" s="39" t="s">
        <v>1854</v>
      </c>
      <c r="F58" s="39" t="s">
        <v>2118</v>
      </c>
      <c r="G58" s="39" t="s">
        <v>714</v>
      </c>
      <c r="H58" s="39" t="s">
        <v>2087</v>
      </c>
      <c r="I58" s="39" t="s">
        <v>711</v>
      </c>
      <c r="J58" s="39" t="s">
        <v>2200</v>
      </c>
      <c r="K58" s="39" t="s">
        <v>1229</v>
      </c>
      <c r="L58" s="39" t="s">
        <v>1852</v>
      </c>
      <c r="M58" s="39" t="s">
        <v>1853</v>
      </c>
      <c r="N58" s="38" t="s">
        <v>999</v>
      </c>
    </row>
    <row r="59" spans="1:79" x14ac:dyDescent="0.3">
      <c r="A59" s="12">
        <v>1</v>
      </c>
      <c r="B59" s="12" t="s">
        <v>2205</v>
      </c>
      <c r="C59" s="81" t="s">
        <v>2217</v>
      </c>
      <c r="D59" s="12" t="s">
        <v>348</v>
      </c>
      <c r="E59" s="12"/>
      <c r="F59" s="81"/>
      <c r="G59" s="12">
        <v>2</v>
      </c>
      <c r="H59" s="8"/>
      <c r="I59" s="8"/>
      <c r="J59" s="172">
        <v>2</v>
      </c>
      <c r="K59" s="172">
        <v>2</v>
      </c>
      <c r="L59" s="8"/>
      <c r="M59" s="8"/>
      <c r="N59" s="8"/>
    </row>
    <row r="60" spans="1:79" x14ac:dyDescent="0.3">
      <c r="A60" s="12">
        <v>2</v>
      </c>
      <c r="B60" s="12" t="s">
        <v>2205</v>
      </c>
      <c r="C60" s="81" t="s">
        <v>2218</v>
      </c>
      <c r="D60" s="12" t="s">
        <v>271</v>
      </c>
      <c r="E60" s="12">
        <v>4</v>
      </c>
      <c r="F60" s="81"/>
      <c r="G60" s="12"/>
      <c r="H60" s="8"/>
      <c r="I60" s="8"/>
      <c r="J60" s="172">
        <v>4</v>
      </c>
      <c r="K60" s="172">
        <v>4</v>
      </c>
      <c r="L60" s="8"/>
      <c r="M60" s="8"/>
      <c r="N60" s="8"/>
    </row>
    <row r="61" spans="1:79" x14ac:dyDescent="0.3">
      <c r="C61" s="156" t="s">
        <v>600</v>
      </c>
      <c r="E61" s="12">
        <v>4</v>
      </c>
      <c r="F61" s="81"/>
      <c r="G61" s="12">
        <v>2</v>
      </c>
      <c r="H61" s="8"/>
      <c r="I61" s="8"/>
      <c r="J61" s="90">
        <f>SUM(J59:J60)</f>
        <v>6</v>
      </c>
      <c r="K61" s="43">
        <f>SUM(K59:K60)</f>
        <v>6</v>
      </c>
    </row>
    <row r="62" spans="1:79" x14ac:dyDescent="0.3">
      <c r="C62" s="63"/>
    </row>
    <row r="63" spans="1:79" x14ac:dyDescent="0.3">
      <c r="C63" s="63"/>
    </row>
    <row r="64" spans="1:79" s="5" customFormat="1" ht="15" thickBot="1" x14ac:dyDescent="0.35">
      <c r="A64" s="245" t="s">
        <v>2219</v>
      </c>
      <c r="B64" s="245"/>
      <c r="C64" s="245"/>
      <c r="D64" s="245"/>
      <c r="E64" s="245"/>
      <c r="F64" s="245"/>
      <c r="G64" s="245"/>
    </row>
    <row r="65" spans="1:14" x14ac:dyDescent="0.3">
      <c r="C65" s="63"/>
    </row>
    <row r="66" spans="1:14" x14ac:dyDescent="0.3">
      <c r="B66" s="36" t="s">
        <v>1851</v>
      </c>
      <c r="C66" s="63"/>
    </row>
    <row r="67" spans="1:14" ht="86.4" x14ac:dyDescent="0.3">
      <c r="A67" s="47" t="s">
        <v>0</v>
      </c>
      <c r="B67" s="47" t="s">
        <v>593</v>
      </c>
      <c r="C67" s="47" t="s">
        <v>594</v>
      </c>
      <c r="D67" s="47" t="s">
        <v>1850</v>
      </c>
      <c r="E67" s="39" t="s">
        <v>1854</v>
      </c>
      <c r="F67" s="39" t="s">
        <v>2118</v>
      </c>
      <c r="G67" s="39" t="s">
        <v>714</v>
      </c>
      <c r="H67" s="39" t="s">
        <v>2087</v>
      </c>
      <c r="I67" s="39" t="s">
        <v>711</v>
      </c>
      <c r="J67" s="39" t="s">
        <v>2200</v>
      </c>
      <c r="K67" s="39" t="s">
        <v>1229</v>
      </c>
      <c r="L67" s="39" t="s">
        <v>1852</v>
      </c>
      <c r="M67" s="39" t="s">
        <v>1853</v>
      </c>
      <c r="N67" s="38" t="s">
        <v>999</v>
      </c>
    </row>
    <row r="68" spans="1:14" x14ac:dyDescent="0.3">
      <c r="A68" s="8">
        <v>1</v>
      </c>
      <c r="B68" s="8" t="s">
        <v>2220</v>
      </c>
      <c r="C68" s="113" t="s">
        <v>419</v>
      </c>
      <c r="D68" s="173" t="s">
        <v>107</v>
      </c>
      <c r="E68" s="173"/>
      <c r="F68" s="113"/>
      <c r="G68" s="8"/>
      <c r="H68" s="8"/>
      <c r="I68" s="49">
        <v>6.62</v>
      </c>
      <c r="J68" s="49">
        <v>6.62</v>
      </c>
      <c r="K68" s="49">
        <v>6.62</v>
      </c>
      <c r="L68" s="8"/>
      <c r="M68" s="8"/>
      <c r="N68" s="8"/>
    </row>
    <row r="69" spans="1:14" x14ac:dyDescent="0.3">
      <c r="A69" s="8">
        <v>2</v>
      </c>
      <c r="B69" s="8" t="s">
        <v>2220</v>
      </c>
      <c r="C69" s="113" t="s">
        <v>420</v>
      </c>
      <c r="D69" s="173" t="s">
        <v>2221</v>
      </c>
      <c r="E69" s="173"/>
      <c r="F69" s="113"/>
      <c r="G69" s="8"/>
      <c r="H69" s="8"/>
      <c r="I69" s="49">
        <v>7.12</v>
      </c>
      <c r="J69" s="49">
        <v>7.12</v>
      </c>
      <c r="K69" s="49">
        <v>7.12</v>
      </c>
      <c r="L69" s="8"/>
      <c r="M69" s="8"/>
      <c r="N69" s="8"/>
    </row>
    <row r="70" spans="1:14" x14ac:dyDescent="0.3">
      <c r="C70" s="174" t="s">
        <v>600</v>
      </c>
      <c r="I70" s="43">
        <f>SUM(I68:I69)</f>
        <v>13.74</v>
      </c>
      <c r="J70" s="43">
        <f>SUM(J68:J69)</f>
        <v>13.74</v>
      </c>
      <c r="K70" s="43">
        <f>SUM(K68:K69)</f>
        <v>13.74</v>
      </c>
    </row>
    <row r="71" spans="1:14" x14ac:dyDescent="0.3">
      <c r="C71" s="63"/>
    </row>
    <row r="72" spans="1:14" x14ac:dyDescent="0.3">
      <c r="C72" s="63"/>
    </row>
    <row r="73" spans="1:14" x14ac:dyDescent="0.3">
      <c r="B73" s="36" t="s">
        <v>601</v>
      </c>
      <c r="C73" s="63"/>
    </row>
    <row r="74" spans="1:14" ht="86.4" x14ac:dyDescent="0.3">
      <c r="A74" s="47" t="s">
        <v>0</v>
      </c>
      <c r="B74" s="47" t="s">
        <v>593</v>
      </c>
      <c r="C74" s="47" t="s">
        <v>594</v>
      </c>
      <c r="D74" s="47" t="s">
        <v>1850</v>
      </c>
      <c r="E74" s="39" t="s">
        <v>1854</v>
      </c>
      <c r="F74" s="39" t="s">
        <v>2118</v>
      </c>
      <c r="G74" s="39" t="s">
        <v>714</v>
      </c>
      <c r="H74" s="39" t="s">
        <v>2087</v>
      </c>
      <c r="I74" s="39" t="s">
        <v>711</v>
      </c>
      <c r="J74" s="39" t="s">
        <v>2200</v>
      </c>
      <c r="K74" s="39" t="s">
        <v>1229</v>
      </c>
      <c r="L74" s="39" t="s">
        <v>1852</v>
      </c>
      <c r="M74" s="39" t="s">
        <v>1853</v>
      </c>
      <c r="N74" s="38" t="s">
        <v>999</v>
      </c>
    </row>
    <row r="75" spans="1:14" x14ac:dyDescent="0.3">
      <c r="A75" s="12">
        <v>1</v>
      </c>
      <c r="B75" s="12" t="s">
        <v>2205</v>
      </c>
      <c r="C75" s="81" t="s">
        <v>2119</v>
      </c>
      <c r="D75" s="12" t="s">
        <v>340</v>
      </c>
      <c r="E75" s="12">
        <v>9.6</v>
      </c>
      <c r="F75" s="81"/>
      <c r="G75" s="12"/>
      <c r="H75" s="8"/>
      <c r="I75" s="8"/>
      <c r="J75" s="172">
        <v>9.6</v>
      </c>
      <c r="K75" s="8">
        <v>9.6</v>
      </c>
      <c r="L75" s="8"/>
      <c r="M75" s="8"/>
      <c r="N75" s="8"/>
    </row>
    <row r="76" spans="1:14" x14ac:dyDescent="0.3">
      <c r="A76" s="8">
        <v>2</v>
      </c>
      <c r="B76" s="8" t="s">
        <v>2205</v>
      </c>
      <c r="C76" s="113" t="s">
        <v>2222</v>
      </c>
      <c r="D76" s="8" t="s">
        <v>2223</v>
      </c>
      <c r="E76" s="8"/>
      <c r="F76" s="113"/>
      <c r="G76" s="8"/>
      <c r="H76" s="8">
        <v>28.3</v>
      </c>
      <c r="I76" s="8"/>
      <c r="J76" s="49">
        <v>28.3</v>
      </c>
      <c r="K76" s="8"/>
      <c r="L76" s="8">
        <v>28.3</v>
      </c>
      <c r="M76" s="8"/>
      <c r="N76" s="8"/>
    </row>
    <row r="77" spans="1:14" x14ac:dyDescent="0.3">
      <c r="A77" s="12">
        <v>3</v>
      </c>
      <c r="B77" s="8" t="s">
        <v>2205</v>
      </c>
      <c r="C77" s="113" t="s">
        <v>2092</v>
      </c>
      <c r="D77" s="8" t="s">
        <v>844</v>
      </c>
      <c r="E77" s="8"/>
      <c r="F77" s="113" t="s">
        <v>2319</v>
      </c>
      <c r="G77" s="8"/>
      <c r="H77" s="8"/>
      <c r="I77" s="8"/>
      <c r="J77" s="49">
        <v>46.7</v>
      </c>
      <c r="K77" s="8">
        <v>46.7</v>
      </c>
      <c r="L77" s="8"/>
      <c r="M77" s="8"/>
      <c r="N77" s="8"/>
    </row>
    <row r="78" spans="1:14" x14ac:dyDescent="0.3">
      <c r="A78" s="8">
        <v>4</v>
      </c>
      <c r="B78" s="8" t="s">
        <v>2205</v>
      </c>
      <c r="C78" s="113" t="s">
        <v>2093</v>
      </c>
      <c r="D78" s="8" t="s">
        <v>261</v>
      </c>
      <c r="E78" s="8">
        <v>41.2</v>
      </c>
      <c r="F78" s="113"/>
      <c r="G78" s="8"/>
      <c r="H78" s="8"/>
      <c r="I78" s="8"/>
      <c r="J78" s="49">
        <v>41.2</v>
      </c>
      <c r="K78" s="8">
        <v>41.2</v>
      </c>
      <c r="L78" s="8"/>
      <c r="M78" s="8"/>
      <c r="N78" s="8"/>
    </row>
    <row r="79" spans="1:14" x14ac:dyDescent="0.3">
      <c r="A79" s="12">
        <v>5</v>
      </c>
      <c r="B79" s="8" t="s">
        <v>2205</v>
      </c>
      <c r="C79" s="113" t="s">
        <v>2224</v>
      </c>
      <c r="D79" s="8" t="s">
        <v>788</v>
      </c>
      <c r="E79" s="8"/>
      <c r="F79" s="113"/>
      <c r="G79" s="8">
        <v>13.6</v>
      </c>
      <c r="H79" s="8"/>
      <c r="I79" s="8"/>
      <c r="J79" s="49">
        <v>13.6</v>
      </c>
      <c r="K79" s="8">
        <v>13.6</v>
      </c>
      <c r="L79" s="8"/>
      <c r="M79" s="8"/>
      <c r="N79" s="8"/>
    </row>
    <row r="80" spans="1:14" x14ac:dyDescent="0.3">
      <c r="A80" s="8">
        <v>6</v>
      </c>
      <c r="B80" s="8" t="s">
        <v>2205</v>
      </c>
      <c r="C80" s="113" t="s">
        <v>2094</v>
      </c>
      <c r="D80" s="8" t="s">
        <v>2225</v>
      </c>
      <c r="E80" s="8"/>
      <c r="F80" s="113"/>
      <c r="G80" s="8">
        <v>8.6999999999999993</v>
      </c>
      <c r="H80" s="8"/>
      <c r="I80" s="8"/>
      <c r="J80" s="49">
        <v>8.6999999999999993</v>
      </c>
      <c r="K80" s="8">
        <v>8.6999999999999993</v>
      </c>
      <c r="L80" s="8"/>
      <c r="M80" s="8"/>
      <c r="N80" s="8"/>
    </row>
    <row r="81" spans="1:14" x14ac:dyDescent="0.3">
      <c r="A81" s="12">
        <v>7</v>
      </c>
      <c r="B81" s="8" t="s">
        <v>2205</v>
      </c>
      <c r="C81" s="113" t="s">
        <v>2095</v>
      </c>
      <c r="D81" s="8" t="s">
        <v>219</v>
      </c>
      <c r="E81" s="8"/>
      <c r="F81" s="113"/>
      <c r="G81" s="8"/>
      <c r="H81" s="8">
        <v>17.399999999999999</v>
      </c>
      <c r="I81" s="8"/>
      <c r="J81" s="49">
        <v>17.399999999999999</v>
      </c>
      <c r="K81" s="8"/>
      <c r="L81" s="8"/>
      <c r="M81" s="8"/>
      <c r="N81" s="8">
        <v>17.399999999999999</v>
      </c>
    </row>
    <row r="82" spans="1:14" x14ac:dyDescent="0.3">
      <c r="A82" s="8">
        <v>8</v>
      </c>
      <c r="B82" s="8" t="s">
        <v>2205</v>
      </c>
      <c r="C82" s="113" t="s">
        <v>2226</v>
      </c>
      <c r="D82" s="8" t="s">
        <v>217</v>
      </c>
      <c r="E82" s="8"/>
      <c r="F82" s="113"/>
      <c r="G82" s="8"/>
      <c r="H82" s="8">
        <v>23.8</v>
      </c>
      <c r="I82" s="8"/>
      <c r="J82" s="49">
        <v>23.8</v>
      </c>
      <c r="K82" s="8"/>
      <c r="L82" s="8"/>
      <c r="M82" s="8"/>
      <c r="N82" s="8">
        <v>23.8</v>
      </c>
    </row>
    <row r="83" spans="1:14" x14ac:dyDescent="0.3">
      <c r="A83" s="12">
        <v>9</v>
      </c>
      <c r="B83" s="8" t="s">
        <v>2205</v>
      </c>
      <c r="C83" s="113" t="s">
        <v>2096</v>
      </c>
      <c r="D83" s="8" t="s">
        <v>760</v>
      </c>
      <c r="E83" s="8"/>
      <c r="F83" s="113" t="s">
        <v>2320</v>
      </c>
      <c r="G83" s="8"/>
      <c r="H83" s="8"/>
      <c r="I83" s="8"/>
      <c r="J83" s="49">
        <v>98.8</v>
      </c>
      <c r="K83" s="8"/>
      <c r="L83" s="8">
        <v>98.8</v>
      </c>
      <c r="M83" s="8"/>
      <c r="N83" s="8"/>
    </row>
    <row r="84" spans="1:14" x14ac:dyDescent="0.3">
      <c r="A84" s="8">
        <v>10</v>
      </c>
      <c r="B84" s="8" t="s">
        <v>784</v>
      </c>
      <c r="C84" s="113" t="s">
        <v>2097</v>
      </c>
      <c r="D84" s="8" t="s">
        <v>2228</v>
      </c>
      <c r="E84" s="8">
        <v>125.6</v>
      </c>
      <c r="F84" s="113"/>
      <c r="G84" s="8"/>
      <c r="H84" s="8"/>
      <c r="I84" s="8"/>
      <c r="J84" s="49">
        <v>125.6</v>
      </c>
      <c r="K84" s="8">
        <v>125.6</v>
      </c>
      <c r="L84" s="8"/>
      <c r="M84" s="8"/>
      <c r="N84" s="8"/>
    </row>
    <row r="85" spans="1:14" x14ac:dyDescent="0.3">
      <c r="A85" s="12">
        <v>11</v>
      </c>
      <c r="B85" s="8" t="s">
        <v>784</v>
      </c>
      <c r="C85" s="81"/>
      <c r="D85" s="12" t="s">
        <v>271</v>
      </c>
      <c r="E85" s="12">
        <v>27.5</v>
      </c>
      <c r="F85" s="81"/>
      <c r="G85" s="12"/>
      <c r="H85" s="8"/>
      <c r="I85" s="8"/>
      <c r="J85" s="172">
        <v>27.5</v>
      </c>
      <c r="K85" s="8">
        <v>27.5</v>
      </c>
      <c r="L85" s="8"/>
      <c r="M85" s="8"/>
      <c r="N85" s="8"/>
    </row>
    <row r="86" spans="1:14" x14ac:dyDescent="0.3">
      <c r="C86" s="156" t="s">
        <v>600</v>
      </c>
      <c r="E86" s="12">
        <f>SUM(E75:E85)</f>
        <v>203.9</v>
      </c>
      <c r="F86" s="81" t="s">
        <v>2321</v>
      </c>
      <c r="G86" s="12">
        <f>SUM(G75:G85)</f>
        <v>22.299999999999997</v>
      </c>
      <c r="H86" s="8">
        <f>SUM(H75:H85)</f>
        <v>69.5</v>
      </c>
      <c r="I86" s="8"/>
      <c r="J86" s="43">
        <f>SUM(J75:J85)</f>
        <v>441.20000000000005</v>
      </c>
      <c r="K86" s="8">
        <f>SUM(K75:K85)</f>
        <v>272.89999999999998</v>
      </c>
      <c r="L86" s="8">
        <f>SUM(L75:L85)</f>
        <v>127.1</v>
      </c>
      <c r="M86" s="8"/>
      <c r="N86" s="8">
        <f>SUM(N75:N85)</f>
        <v>41.2</v>
      </c>
    </row>
    <row r="87" spans="1:14" x14ac:dyDescent="0.3">
      <c r="C87" s="63"/>
    </row>
    <row r="88" spans="1:14" x14ac:dyDescent="0.3">
      <c r="C88" s="63"/>
    </row>
    <row r="89" spans="1:14" x14ac:dyDescent="0.3">
      <c r="B89" s="36" t="s">
        <v>1368</v>
      </c>
      <c r="C89" s="63"/>
    </row>
    <row r="90" spans="1:14" ht="86.4" x14ac:dyDescent="0.3">
      <c r="A90" s="47" t="s">
        <v>0</v>
      </c>
      <c r="B90" s="47" t="s">
        <v>593</v>
      </c>
      <c r="C90" s="47" t="s">
        <v>594</v>
      </c>
      <c r="D90" s="47" t="s">
        <v>1850</v>
      </c>
      <c r="E90" s="39" t="s">
        <v>1854</v>
      </c>
      <c r="F90" s="39" t="s">
        <v>2324</v>
      </c>
      <c r="G90" s="39" t="s">
        <v>714</v>
      </c>
      <c r="H90" s="39" t="s">
        <v>2087</v>
      </c>
      <c r="I90" s="39" t="s">
        <v>711</v>
      </c>
      <c r="J90" s="39" t="s">
        <v>2200</v>
      </c>
      <c r="K90" s="39" t="s">
        <v>1229</v>
      </c>
      <c r="L90" s="39" t="s">
        <v>1852</v>
      </c>
      <c r="M90" s="39" t="s">
        <v>1853</v>
      </c>
      <c r="N90" s="38" t="s">
        <v>999</v>
      </c>
    </row>
    <row r="91" spans="1:14" x14ac:dyDescent="0.3">
      <c r="A91" s="12">
        <v>1</v>
      </c>
      <c r="B91" s="175" t="s">
        <v>2229</v>
      </c>
      <c r="C91" s="176" t="s">
        <v>2103</v>
      </c>
      <c r="D91" s="175" t="s">
        <v>2230</v>
      </c>
      <c r="E91" s="175"/>
      <c r="F91" s="176" t="s">
        <v>2322</v>
      </c>
      <c r="G91" s="12"/>
      <c r="H91" s="8"/>
      <c r="I91" s="8"/>
      <c r="J91" s="175">
        <v>264.5</v>
      </c>
      <c r="K91" s="8"/>
      <c r="L91" s="8"/>
      <c r="M91" s="8"/>
      <c r="N91" s="8">
        <v>264.5</v>
      </c>
    </row>
    <row r="92" spans="1:14" x14ac:dyDescent="0.3">
      <c r="A92" s="12">
        <v>2</v>
      </c>
      <c r="B92" s="175" t="s">
        <v>2229</v>
      </c>
      <c r="C92" s="176" t="s">
        <v>2104</v>
      </c>
      <c r="D92" s="175" t="s">
        <v>2231</v>
      </c>
      <c r="E92" s="175"/>
      <c r="F92" s="176" t="s">
        <v>2323</v>
      </c>
      <c r="G92" s="12"/>
      <c r="H92" s="8"/>
      <c r="I92" s="8"/>
      <c r="J92" s="175">
        <v>106.4</v>
      </c>
      <c r="K92" s="8"/>
      <c r="L92" s="8">
        <v>106.4</v>
      </c>
      <c r="M92" s="8"/>
      <c r="N92" s="8"/>
    </row>
    <row r="93" spans="1:14" x14ac:dyDescent="0.3">
      <c r="A93" s="12">
        <v>3</v>
      </c>
      <c r="B93" s="175" t="s">
        <v>2229</v>
      </c>
      <c r="C93" s="176" t="s">
        <v>2232</v>
      </c>
      <c r="D93" s="175" t="s">
        <v>1767</v>
      </c>
      <c r="E93" s="175"/>
      <c r="F93" s="176"/>
      <c r="G93" s="12">
        <v>18.63</v>
      </c>
      <c r="H93" s="8"/>
      <c r="I93" s="8"/>
      <c r="J93" s="175">
        <v>18.63</v>
      </c>
      <c r="K93" s="8">
        <v>18.63</v>
      </c>
      <c r="L93" s="8"/>
      <c r="M93" s="8"/>
      <c r="N93" s="8"/>
    </row>
    <row r="94" spans="1:14" x14ac:dyDescent="0.3">
      <c r="A94" s="12">
        <v>4</v>
      </c>
      <c r="B94" s="175" t="s">
        <v>2229</v>
      </c>
      <c r="C94" s="176" t="s">
        <v>2233</v>
      </c>
      <c r="D94" s="175" t="s">
        <v>354</v>
      </c>
      <c r="E94" s="175"/>
      <c r="F94" s="176"/>
      <c r="G94" s="12">
        <v>7.94</v>
      </c>
      <c r="H94" s="8"/>
      <c r="I94" s="8"/>
      <c r="J94" s="175">
        <v>7.94</v>
      </c>
      <c r="K94" s="8">
        <v>7.94</v>
      </c>
      <c r="L94" s="8"/>
      <c r="M94" s="8"/>
      <c r="N94" s="8"/>
    </row>
    <row r="95" spans="1:14" x14ac:dyDescent="0.3">
      <c r="A95" s="12">
        <v>5</v>
      </c>
      <c r="B95" s="175" t="s">
        <v>2229</v>
      </c>
      <c r="C95" s="176" t="s">
        <v>2234</v>
      </c>
      <c r="D95" s="175" t="s">
        <v>37</v>
      </c>
      <c r="E95" s="175">
        <v>3.38</v>
      </c>
      <c r="F95" s="176"/>
      <c r="G95" s="12"/>
      <c r="H95" s="8"/>
      <c r="I95" s="8"/>
      <c r="J95" s="175">
        <v>3.38</v>
      </c>
      <c r="K95" s="8">
        <v>3.38</v>
      </c>
      <c r="L95" s="8"/>
      <c r="M95" s="8"/>
      <c r="N95" s="8"/>
    </row>
    <row r="96" spans="1:14" x14ac:dyDescent="0.3">
      <c r="A96" s="12">
        <v>6</v>
      </c>
      <c r="B96" s="175" t="s">
        <v>2229</v>
      </c>
      <c r="C96" s="176" t="s">
        <v>2235</v>
      </c>
      <c r="D96" s="175" t="s">
        <v>2236</v>
      </c>
      <c r="E96" s="175"/>
      <c r="F96" s="176"/>
      <c r="G96" s="12"/>
      <c r="H96" s="8"/>
      <c r="I96" s="8">
        <v>7.27</v>
      </c>
      <c r="J96" s="175">
        <v>7.27</v>
      </c>
      <c r="K96" s="8">
        <v>7.27</v>
      </c>
      <c r="L96" s="8"/>
      <c r="M96" s="8"/>
      <c r="N96" s="8"/>
    </row>
    <row r="97" spans="1:14" x14ac:dyDescent="0.3">
      <c r="A97" s="12">
        <v>7</v>
      </c>
      <c r="B97" s="175" t="s">
        <v>2229</v>
      </c>
      <c r="C97" s="176" t="s">
        <v>2237</v>
      </c>
      <c r="D97" s="175" t="s">
        <v>661</v>
      </c>
      <c r="E97" s="175"/>
      <c r="F97" s="176"/>
      <c r="G97" s="12"/>
      <c r="H97" s="8"/>
      <c r="I97" s="8">
        <v>6.29</v>
      </c>
      <c r="J97" s="175">
        <v>6.29</v>
      </c>
      <c r="K97" s="8">
        <v>6.29</v>
      </c>
      <c r="L97" s="8"/>
      <c r="M97" s="8"/>
      <c r="N97" s="8"/>
    </row>
    <row r="98" spans="1:14" x14ac:dyDescent="0.3">
      <c r="A98" s="12">
        <v>8</v>
      </c>
      <c r="B98" s="175" t="s">
        <v>2229</v>
      </c>
      <c r="C98" s="176" t="s">
        <v>2106</v>
      </c>
      <c r="D98" s="175" t="s">
        <v>1763</v>
      </c>
      <c r="E98" s="175"/>
      <c r="F98" s="176"/>
      <c r="G98" s="12"/>
      <c r="H98" s="8"/>
      <c r="I98" s="8">
        <v>17.18</v>
      </c>
      <c r="J98" s="175">
        <v>17.18</v>
      </c>
      <c r="K98" s="8">
        <v>17.18</v>
      </c>
      <c r="L98" s="8"/>
      <c r="M98" s="8"/>
      <c r="N98" s="8"/>
    </row>
    <row r="99" spans="1:14" x14ac:dyDescent="0.3">
      <c r="A99" s="12">
        <v>9</v>
      </c>
      <c r="B99" s="175" t="s">
        <v>2229</v>
      </c>
      <c r="C99" s="176" t="s">
        <v>2107</v>
      </c>
      <c r="D99" s="175" t="s">
        <v>2238</v>
      </c>
      <c r="E99" s="175"/>
      <c r="F99" s="176"/>
      <c r="G99" s="12"/>
      <c r="H99" s="8"/>
      <c r="I99" s="8">
        <v>5.24</v>
      </c>
      <c r="J99" s="175">
        <v>5.24</v>
      </c>
      <c r="K99" s="8">
        <v>5.24</v>
      </c>
      <c r="L99" s="8"/>
      <c r="M99" s="8"/>
      <c r="N99" s="8"/>
    </row>
    <row r="100" spans="1:14" x14ac:dyDescent="0.3">
      <c r="A100" s="12">
        <v>10</v>
      </c>
      <c r="B100" s="175" t="s">
        <v>2229</v>
      </c>
      <c r="C100" s="176" t="s">
        <v>2239</v>
      </c>
      <c r="D100" s="175" t="s">
        <v>37</v>
      </c>
      <c r="E100" s="175">
        <v>3.87</v>
      </c>
      <c r="F100" s="176"/>
      <c r="G100" s="12"/>
      <c r="H100" s="8"/>
      <c r="I100" s="8"/>
      <c r="J100" s="175">
        <v>3.87</v>
      </c>
      <c r="K100" s="8">
        <v>3.87</v>
      </c>
      <c r="L100" s="8"/>
      <c r="M100" s="8"/>
      <c r="N100" s="8"/>
    </row>
    <row r="101" spans="1:14" x14ac:dyDescent="0.3">
      <c r="A101" s="12">
        <v>11</v>
      </c>
      <c r="B101" s="175" t="s">
        <v>2229</v>
      </c>
      <c r="C101" s="176" t="s">
        <v>2240</v>
      </c>
      <c r="D101" s="175" t="s">
        <v>659</v>
      </c>
      <c r="E101" s="175"/>
      <c r="F101" s="176"/>
      <c r="G101" s="12"/>
      <c r="H101" s="8"/>
      <c r="I101" s="8">
        <v>2.71</v>
      </c>
      <c r="J101" s="175">
        <v>2.71</v>
      </c>
      <c r="K101" s="8">
        <v>2.71</v>
      </c>
      <c r="L101" s="8"/>
      <c r="M101" s="8"/>
      <c r="N101" s="8"/>
    </row>
    <row r="102" spans="1:14" x14ac:dyDescent="0.3">
      <c r="A102" s="12">
        <v>12</v>
      </c>
      <c r="B102" s="175" t="s">
        <v>2229</v>
      </c>
      <c r="C102" s="176" t="s">
        <v>2241</v>
      </c>
      <c r="D102" s="175" t="s">
        <v>2242</v>
      </c>
      <c r="E102" s="175"/>
      <c r="F102" s="176"/>
      <c r="G102" s="12"/>
      <c r="H102" s="8"/>
      <c r="I102" s="8">
        <v>6.76</v>
      </c>
      <c r="J102" s="175">
        <v>6.76</v>
      </c>
      <c r="K102" s="8">
        <v>6.76</v>
      </c>
      <c r="L102" s="8"/>
      <c r="M102" s="8"/>
      <c r="N102" s="8"/>
    </row>
    <row r="103" spans="1:14" x14ac:dyDescent="0.3">
      <c r="A103" s="12">
        <v>13</v>
      </c>
      <c r="B103" s="175" t="s">
        <v>2229</v>
      </c>
      <c r="C103" s="176" t="s">
        <v>2243</v>
      </c>
      <c r="D103" s="175" t="s">
        <v>261</v>
      </c>
      <c r="E103" s="175">
        <v>9.3699999999999992</v>
      </c>
      <c r="F103" s="176"/>
      <c r="G103" s="12"/>
      <c r="H103" s="8"/>
      <c r="I103" s="8"/>
      <c r="J103" s="175">
        <v>9.3699999999999992</v>
      </c>
      <c r="K103" s="8"/>
      <c r="L103" s="8">
        <v>9.3699999999999992</v>
      </c>
      <c r="M103" s="8"/>
      <c r="N103" s="8"/>
    </row>
    <row r="104" spans="1:14" x14ac:dyDescent="0.3">
      <c r="A104" s="12">
        <v>14</v>
      </c>
      <c r="B104" s="175" t="s">
        <v>2205</v>
      </c>
      <c r="C104" s="176" t="s">
        <v>2108</v>
      </c>
      <c r="D104" s="175" t="s">
        <v>2244</v>
      </c>
      <c r="E104" s="175"/>
      <c r="F104" s="176" t="s">
        <v>2325</v>
      </c>
      <c r="G104" s="12"/>
      <c r="H104" s="8"/>
      <c r="I104" s="8"/>
      <c r="J104" s="175">
        <v>32.630000000000003</v>
      </c>
      <c r="K104" s="8"/>
      <c r="L104" s="8">
        <v>32.630000000000003</v>
      </c>
      <c r="M104" s="8"/>
      <c r="N104" s="8"/>
    </row>
    <row r="105" spans="1:14" x14ac:dyDescent="0.3">
      <c r="A105" s="12">
        <v>15</v>
      </c>
      <c r="B105" s="175" t="s">
        <v>597</v>
      </c>
      <c r="C105" s="176" t="s">
        <v>2109</v>
      </c>
      <c r="D105" s="175" t="s">
        <v>261</v>
      </c>
      <c r="E105" s="175">
        <v>4.63</v>
      </c>
      <c r="F105" s="176"/>
      <c r="G105" s="12"/>
      <c r="H105" s="8"/>
      <c r="I105" s="8"/>
      <c r="J105" s="175">
        <v>4.63</v>
      </c>
      <c r="K105" s="8">
        <v>4.63</v>
      </c>
      <c r="L105" s="8"/>
      <c r="M105" s="8"/>
      <c r="N105" s="8"/>
    </row>
    <row r="106" spans="1:14" x14ac:dyDescent="0.3">
      <c r="A106" s="12">
        <v>16</v>
      </c>
      <c r="B106" s="175" t="s">
        <v>597</v>
      </c>
      <c r="C106" s="176"/>
      <c r="D106" s="173" t="s">
        <v>271</v>
      </c>
      <c r="E106" s="173">
        <v>27.05</v>
      </c>
      <c r="F106" s="176"/>
      <c r="G106" s="12"/>
      <c r="H106" s="8"/>
      <c r="I106" s="8"/>
      <c r="J106" s="173">
        <v>27.05</v>
      </c>
      <c r="K106" s="8">
        <v>27.05</v>
      </c>
      <c r="L106" s="8"/>
      <c r="M106" s="8"/>
      <c r="N106" s="8"/>
    </row>
    <row r="107" spans="1:14" x14ac:dyDescent="0.3">
      <c r="C107" s="156" t="s">
        <v>600</v>
      </c>
      <c r="E107" s="12">
        <f>SUM(E91:E106)</f>
        <v>48.3</v>
      </c>
      <c r="F107" s="81" t="s">
        <v>2326</v>
      </c>
      <c r="G107" s="12">
        <f>SUM(G92:G106)</f>
        <v>26.57</v>
      </c>
      <c r="H107" s="8"/>
      <c r="I107" s="8">
        <f>SUM(I93:I106)</f>
        <v>45.449999999999996</v>
      </c>
      <c r="J107" s="43">
        <f>SUM(J91:J106)</f>
        <v>523.84999999999991</v>
      </c>
      <c r="K107" s="8">
        <f>SUM(K91:K106)</f>
        <v>110.94999999999999</v>
      </c>
      <c r="L107" s="8">
        <f>SUM(L91:L106)</f>
        <v>148.4</v>
      </c>
      <c r="M107" s="8"/>
      <c r="N107" s="8">
        <f>SUM(N91:N106)</f>
        <v>264.5</v>
      </c>
    </row>
    <row r="108" spans="1:14" x14ac:dyDescent="0.3">
      <c r="C108" s="63"/>
    </row>
    <row r="109" spans="1:14" x14ac:dyDescent="0.3">
      <c r="C109" s="63"/>
    </row>
    <row r="110" spans="1:14" x14ac:dyDescent="0.3">
      <c r="B110" s="36" t="s">
        <v>1376</v>
      </c>
      <c r="C110" s="63"/>
    </row>
    <row r="111" spans="1:14" ht="86.4" x14ac:dyDescent="0.3">
      <c r="A111" s="47" t="s">
        <v>0</v>
      </c>
      <c r="B111" s="47" t="s">
        <v>593</v>
      </c>
      <c r="C111" s="47" t="s">
        <v>594</v>
      </c>
      <c r="D111" s="47" t="s">
        <v>1850</v>
      </c>
      <c r="E111" s="39" t="s">
        <v>1854</v>
      </c>
      <c r="F111" s="39" t="s">
        <v>2118</v>
      </c>
      <c r="G111" s="39" t="s">
        <v>714</v>
      </c>
      <c r="H111" s="39" t="s">
        <v>2087</v>
      </c>
      <c r="I111" s="39" t="s">
        <v>711</v>
      </c>
      <c r="J111" s="39" t="s">
        <v>2200</v>
      </c>
      <c r="K111" s="39" t="s">
        <v>1229</v>
      </c>
      <c r="L111" s="39" t="s">
        <v>1852</v>
      </c>
      <c r="M111" s="39" t="s">
        <v>1853</v>
      </c>
    </row>
    <row r="112" spans="1:14" x14ac:dyDescent="0.3">
      <c r="A112" s="12">
        <v>1</v>
      </c>
      <c r="B112" s="12" t="s">
        <v>2229</v>
      </c>
      <c r="C112" s="81" t="s">
        <v>2245</v>
      </c>
      <c r="D112" s="12" t="s">
        <v>2246</v>
      </c>
      <c r="E112" s="12"/>
      <c r="F112" s="81"/>
      <c r="G112" s="12"/>
      <c r="H112" s="8">
        <v>34.6</v>
      </c>
      <c r="I112" s="8"/>
      <c r="J112" s="172">
        <v>34.6</v>
      </c>
      <c r="K112" s="8"/>
      <c r="L112" s="8"/>
      <c r="M112" s="8">
        <v>34.6</v>
      </c>
    </row>
    <row r="113" spans="1:13" x14ac:dyDescent="0.3">
      <c r="A113" s="12">
        <v>2</v>
      </c>
      <c r="B113" s="12" t="s">
        <v>2229</v>
      </c>
      <c r="C113" s="81" t="s">
        <v>2247</v>
      </c>
      <c r="D113" s="12" t="s">
        <v>19</v>
      </c>
      <c r="E113" s="12"/>
      <c r="F113" s="81"/>
      <c r="G113" s="12">
        <v>36.700000000000003</v>
      </c>
      <c r="H113" s="8"/>
      <c r="I113" s="8"/>
      <c r="J113" s="172">
        <v>36.700000000000003</v>
      </c>
      <c r="K113" s="8"/>
      <c r="L113" s="8"/>
      <c r="M113" s="8">
        <v>36.700000000000003</v>
      </c>
    </row>
    <row r="114" spans="1:13" x14ac:dyDescent="0.3">
      <c r="A114" s="12">
        <v>3</v>
      </c>
      <c r="B114" s="12" t="s">
        <v>2229</v>
      </c>
      <c r="C114" s="81" t="s">
        <v>2248</v>
      </c>
      <c r="D114" s="12" t="s">
        <v>710</v>
      </c>
      <c r="E114" s="12"/>
      <c r="F114" s="81"/>
      <c r="G114" s="12">
        <v>6.2</v>
      </c>
      <c r="H114" s="8"/>
      <c r="I114" s="8"/>
      <c r="J114" s="172">
        <v>6.2</v>
      </c>
      <c r="K114" s="8"/>
      <c r="L114" s="8"/>
      <c r="M114" s="8">
        <v>6.2</v>
      </c>
    </row>
    <row r="115" spans="1:13" x14ac:dyDescent="0.3">
      <c r="A115" s="12">
        <v>4</v>
      </c>
      <c r="B115" s="12" t="s">
        <v>2229</v>
      </c>
      <c r="C115" s="81" t="s">
        <v>2249</v>
      </c>
      <c r="D115" s="12" t="s">
        <v>19</v>
      </c>
      <c r="E115" s="12"/>
      <c r="F115" s="81"/>
      <c r="G115" s="12">
        <v>7.2</v>
      </c>
      <c r="H115" s="8"/>
      <c r="I115" s="8"/>
      <c r="J115" s="172">
        <v>7.2</v>
      </c>
      <c r="K115" s="8"/>
      <c r="L115" s="8"/>
      <c r="M115" s="8">
        <v>7.2</v>
      </c>
    </row>
    <row r="116" spans="1:13" x14ac:dyDescent="0.3">
      <c r="A116" s="12">
        <v>5</v>
      </c>
      <c r="B116" s="12" t="s">
        <v>2229</v>
      </c>
      <c r="C116" s="81" t="s">
        <v>2250</v>
      </c>
      <c r="D116" s="12" t="s">
        <v>261</v>
      </c>
      <c r="E116" s="12">
        <v>25.6</v>
      </c>
      <c r="F116" s="81"/>
      <c r="G116" s="12"/>
      <c r="H116" s="8"/>
      <c r="I116" s="8"/>
      <c r="J116" s="172">
        <v>25.6</v>
      </c>
      <c r="K116" s="8"/>
      <c r="L116" s="8"/>
      <c r="M116" s="8">
        <v>25.6</v>
      </c>
    </row>
    <row r="117" spans="1:13" x14ac:dyDescent="0.3">
      <c r="A117" s="12">
        <v>6</v>
      </c>
      <c r="B117" s="12" t="s">
        <v>2229</v>
      </c>
      <c r="C117" s="81" t="s">
        <v>2251</v>
      </c>
      <c r="D117" s="12" t="s">
        <v>19</v>
      </c>
      <c r="E117" s="12"/>
      <c r="F117" s="81"/>
      <c r="G117" s="12">
        <v>10.3</v>
      </c>
      <c r="H117" s="8"/>
      <c r="I117" s="8"/>
      <c r="J117" s="172">
        <v>10.3</v>
      </c>
      <c r="K117" s="8"/>
      <c r="L117" s="8"/>
      <c r="M117" s="8">
        <v>10.3</v>
      </c>
    </row>
    <row r="118" spans="1:13" x14ac:dyDescent="0.3">
      <c r="A118" s="12">
        <v>7</v>
      </c>
      <c r="B118" s="12" t="s">
        <v>2229</v>
      </c>
      <c r="C118" s="81" t="s">
        <v>2252</v>
      </c>
      <c r="D118" s="12" t="s">
        <v>2253</v>
      </c>
      <c r="E118" s="12"/>
      <c r="F118" s="81"/>
      <c r="G118" s="12"/>
      <c r="H118" s="8">
        <v>28.9</v>
      </c>
      <c r="I118" s="8"/>
      <c r="J118" s="172">
        <v>28.9</v>
      </c>
      <c r="K118" s="8"/>
      <c r="L118" s="8"/>
      <c r="M118" s="8">
        <v>28.9</v>
      </c>
    </row>
    <row r="119" spans="1:13" x14ac:dyDescent="0.3">
      <c r="A119" s="12">
        <v>8</v>
      </c>
      <c r="B119" s="12" t="s">
        <v>2229</v>
      </c>
      <c r="C119" s="81" t="s">
        <v>2254</v>
      </c>
      <c r="D119" s="12" t="s">
        <v>871</v>
      </c>
      <c r="E119" s="12"/>
      <c r="F119" s="81"/>
      <c r="G119" s="12"/>
      <c r="H119" s="8">
        <v>22.2</v>
      </c>
      <c r="I119" s="8"/>
      <c r="J119" s="172">
        <v>22.2</v>
      </c>
      <c r="K119" s="8"/>
      <c r="L119" s="8"/>
      <c r="M119" s="8">
        <v>22.2</v>
      </c>
    </row>
    <row r="120" spans="1:13" x14ac:dyDescent="0.3">
      <c r="C120" s="156" t="s">
        <v>600</v>
      </c>
      <c r="E120" s="12">
        <f>SUM(E112:E119)</f>
        <v>25.6</v>
      </c>
      <c r="F120" s="81"/>
      <c r="G120" s="12">
        <f>SUM(G112:G119)</f>
        <v>60.400000000000006</v>
      </c>
      <c r="H120" s="8">
        <f>SUM(H112:H119)</f>
        <v>85.7</v>
      </c>
      <c r="I120" s="8"/>
      <c r="J120" s="43">
        <f>SUM(J112:J119)</f>
        <v>171.7</v>
      </c>
      <c r="M120" s="5">
        <f>SUM(M112:M119)</f>
        <v>171.7</v>
      </c>
    </row>
    <row r="121" spans="1:13" x14ac:dyDescent="0.3">
      <c r="C121" s="63"/>
    </row>
    <row r="122" spans="1:13" x14ac:dyDescent="0.3">
      <c r="A122" s="92"/>
      <c r="B122" s="92"/>
      <c r="C122" s="177"/>
      <c r="D122" s="92"/>
      <c r="E122" s="92"/>
      <c r="F122" s="178"/>
      <c r="G122" s="80"/>
      <c r="J122" s="179"/>
    </row>
    <row r="123" spans="1:13" x14ac:dyDescent="0.3">
      <c r="B123" s="36" t="s">
        <v>2255</v>
      </c>
    </row>
    <row r="124" spans="1:13" ht="86.4" x14ac:dyDescent="0.3">
      <c r="A124" s="47" t="s">
        <v>0</v>
      </c>
      <c r="B124" s="47" t="s">
        <v>593</v>
      </c>
      <c r="C124" s="47" t="s">
        <v>594</v>
      </c>
      <c r="D124" s="47" t="s">
        <v>1850</v>
      </c>
      <c r="E124" s="39" t="s">
        <v>1854</v>
      </c>
      <c r="F124" s="39" t="s">
        <v>2118</v>
      </c>
      <c r="G124" s="39" t="s">
        <v>714</v>
      </c>
      <c r="H124" s="39" t="s">
        <v>2087</v>
      </c>
      <c r="I124" s="39" t="s">
        <v>711</v>
      </c>
      <c r="J124" s="39" t="s">
        <v>2200</v>
      </c>
      <c r="K124" s="39" t="s">
        <v>1229</v>
      </c>
      <c r="L124" s="39" t="s">
        <v>1852</v>
      </c>
      <c r="M124" s="39" t="s">
        <v>1853</v>
      </c>
    </row>
    <row r="125" spans="1:13" x14ac:dyDescent="0.3">
      <c r="A125" s="8">
        <v>1</v>
      </c>
      <c r="B125" s="8" t="s">
        <v>2256</v>
      </c>
      <c r="C125" s="113" t="s">
        <v>1708</v>
      </c>
      <c r="D125" s="8" t="s">
        <v>2257</v>
      </c>
      <c r="E125" s="8"/>
      <c r="F125" s="113"/>
      <c r="G125" s="8"/>
      <c r="H125" s="8">
        <v>9.4499999999999993</v>
      </c>
      <c r="I125" s="8"/>
      <c r="J125" s="49">
        <v>9.4499999999999993</v>
      </c>
      <c r="K125" s="8"/>
      <c r="L125" s="8">
        <v>9.4499999999999993</v>
      </c>
      <c r="M125" s="8"/>
    </row>
    <row r="126" spans="1:13" x14ac:dyDescent="0.3">
      <c r="A126" s="8">
        <v>2</v>
      </c>
      <c r="B126" s="8" t="s">
        <v>2256</v>
      </c>
      <c r="C126" s="113" t="s">
        <v>1709</v>
      </c>
      <c r="D126" s="8" t="s">
        <v>2258</v>
      </c>
      <c r="E126" s="8">
        <v>2.04</v>
      </c>
      <c r="F126" s="113"/>
      <c r="G126" s="8"/>
      <c r="H126" s="8"/>
      <c r="I126" s="8"/>
      <c r="J126" s="49">
        <v>2.04</v>
      </c>
      <c r="K126" s="8">
        <v>2.04</v>
      </c>
      <c r="L126" s="8"/>
      <c r="M126" s="8"/>
    </row>
    <row r="127" spans="1:13" x14ac:dyDescent="0.3">
      <c r="A127" s="8">
        <v>3</v>
      </c>
      <c r="B127" s="8" t="s">
        <v>2256</v>
      </c>
      <c r="C127" s="113" t="s">
        <v>2123</v>
      </c>
      <c r="D127" s="8" t="s">
        <v>2259</v>
      </c>
      <c r="E127" s="8"/>
      <c r="F127" s="113"/>
      <c r="G127" s="8"/>
      <c r="H127" s="8"/>
      <c r="I127" s="8">
        <v>2.04</v>
      </c>
      <c r="J127" s="49">
        <v>2.04</v>
      </c>
      <c r="K127" s="8">
        <v>2.04</v>
      </c>
      <c r="L127" s="8"/>
      <c r="M127" s="8"/>
    </row>
    <row r="128" spans="1:13" x14ac:dyDescent="0.3">
      <c r="A128" s="8">
        <v>4</v>
      </c>
      <c r="B128" s="8" t="s">
        <v>2260</v>
      </c>
      <c r="C128" s="113" t="s">
        <v>2261</v>
      </c>
      <c r="D128" s="8" t="s">
        <v>2262</v>
      </c>
      <c r="E128" s="8"/>
      <c r="F128" s="113"/>
      <c r="G128" s="8"/>
      <c r="H128" s="8">
        <v>9.2899999999999991</v>
      </c>
      <c r="I128" s="8"/>
      <c r="J128" s="49">
        <v>9.2899999999999991</v>
      </c>
      <c r="K128" s="8">
        <v>9.2899999999999991</v>
      </c>
      <c r="L128" s="8"/>
      <c r="M128" s="8"/>
    </row>
    <row r="129" spans="1:13" x14ac:dyDescent="0.3">
      <c r="A129" s="8">
        <v>5</v>
      </c>
      <c r="B129" s="8" t="s">
        <v>2260</v>
      </c>
      <c r="C129" s="113" t="s">
        <v>2124</v>
      </c>
      <c r="D129" s="8" t="s">
        <v>2263</v>
      </c>
      <c r="E129" s="8"/>
      <c r="F129" s="113"/>
      <c r="G129" s="8"/>
      <c r="H129" s="8"/>
      <c r="I129" s="8">
        <v>1.97</v>
      </c>
      <c r="J129" s="49">
        <v>1.97</v>
      </c>
      <c r="K129" s="8">
        <v>1.97</v>
      </c>
      <c r="L129" s="8"/>
      <c r="M129" s="8"/>
    </row>
    <row r="130" spans="1:13" x14ac:dyDescent="0.3">
      <c r="A130" s="8">
        <v>6</v>
      </c>
      <c r="B130" s="8" t="s">
        <v>2260</v>
      </c>
      <c r="C130" s="113" t="s">
        <v>2125</v>
      </c>
      <c r="D130" s="8" t="s">
        <v>2264</v>
      </c>
      <c r="E130" s="8">
        <v>2.04</v>
      </c>
      <c r="F130" s="113"/>
      <c r="G130" s="8"/>
      <c r="H130" s="8"/>
      <c r="I130" s="8"/>
      <c r="J130" s="49">
        <v>2.04</v>
      </c>
      <c r="K130" s="8">
        <v>2.04</v>
      </c>
      <c r="L130" s="8"/>
      <c r="M130" s="8"/>
    </row>
    <row r="131" spans="1:13" x14ac:dyDescent="0.3">
      <c r="A131" s="8">
        <v>7</v>
      </c>
      <c r="B131" s="8" t="s">
        <v>597</v>
      </c>
      <c r="C131" s="113" t="s">
        <v>2097</v>
      </c>
      <c r="D131" s="8" t="s">
        <v>1952</v>
      </c>
      <c r="E131" s="8"/>
      <c r="F131" s="113"/>
      <c r="G131" s="8"/>
      <c r="H131" s="8"/>
      <c r="I131" s="8">
        <v>5.0599999999999996</v>
      </c>
      <c r="J131" s="49">
        <v>5.0599999999999996</v>
      </c>
      <c r="K131" s="8">
        <v>5.0599999999999996</v>
      </c>
      <c r="L131" s="8"/>
      <c r="M131" s="8"/>
    </row>
    <row r="132" spans="1:13" x14ac:dyDescent="0.3">
      <c r="A132" s="8">
        <v>8</v>
      </c>
      <c r="B132" s="8" t="s">
        <v>597</v>
      </c>
      <c r="C132" s="113" t="s">
        <v>2126</v>
      </c>
      <c r="D132" s="8" t="s">
        <v>596</v>
      </c>
      <c r="E132" s="8"/>
      <c r="F132" s="113"/>
      <c r="G132" s="8"/>
      <c r="H132" s="8"/>
      <c r="I132" s="8">
        <v>10.32</v>
      </c>
      <c r="J132" s="49">
        <v>10.32</v>
      </c>
      <c r="K132" s="8">
        <v>10.32</v>
      </c>
      <c r="L132" s="8"/>
      <c r="M132" s="8"/>
    </row>
    <row r="133" spans="1:13" x14ac:dyDescent="0.3">
      <c r="A133" s="8">
        <v>9</v>
      </c>
      <c r="B133" s="8" t="s">
        <v>597</v>
      </c>
      <c r="C133" s="113" t="s">
        <v>2098</v>
      </c>
      <c r="D133" s="8" t="s">
        <v>261</v>
      </c>
      <c r="E133" s="8">
        <v>44.16</v>
      </c>
      <c r="F133" s="113"/>
      <c r="G133" s="8"/>
      <c r="H133" s="8"/>
      <c r="I133" s="8"/>
      <c r="J133" s="49">
        <v>44.16</v>
      </c>
      <c r="K133" s="8">
        <v>44.16</v>
      </c>
      <c r="L133" s="8"/>
      <c r="M133" s="8"/>
    </row>
    <row r="134" spans="1:13" x14ac:dyDescent="0.3">
      <c r="A134" s="8">
        <v>10</v>
      </c>
      <c r="B134" s="8" t="s">
        <v>597</v>
      </c>
      <c r="C134" s="113" t="s">
        <v>2100</v>
      </c>
      <c r="D134" s="8" t="s">
        <v>261</v>
      </c>
      <c r="E134" s="8">
        <v>17.96</v>
      </c>
      <c r="F134" s="113"/>
      <c r="G134" s="8"/>
      <c r="H134" s="8"/>
      <c r="I134" s="8"/>
      <c r="J134" s="49">
        <v>17.96</v>
      </c>
      <c r="K134" s="8">
        <v>17.96</v>
      </c>
      <c r="L134" s="8"/>
      <c r="M134" s="8"/>
    </row>
    <row r="135" spans="1:13" x14ac:dyDescent="0.3">
      <c r="A135" s="8">
        <v>11</v>
      </c>
      <c r="B135" s="8" t="s">
        <v>2265</v>
      </c>
      <c r="C135" s="113" t="s">
        <v>2101</v>
      </c>
      <c r="D135" s="8" t="s">
        <v>520</v>
      </c>
      <c r="E135" s="8"/>
      <c r="F135" s="113"/>
      <c r="G135" s="8"/>
      <c r="H135" s="8">
        <v>15.39</v>
      </c>
      <c r="I135" s="8"/>
      <c r="J135" s="49">
        <v>15.39</v>
      </c>
      <c r="K135" s="8"/>
      <c r="L135" s="8"/>
      <c r="M135" s="8">
        <v>15.39</v>
      </c>
    </row>
    <row r="136" spans="1:13" x14ac:dyDescent="0.3">
      <c r="A136" s="8">
        <v>12</v>
      </c>
      <c r="B136" s="8" t="s">
        <v>2265</v>
      </c>
      <c r="C136" s="113" t="s">
        <v>2128</v>
      </c>
      <c r="D136" s="8" t="s">
        <v>2266</v>
      </c>
      <c r="E136" s="8"/>
      <c r="F136" s="113" t="s">
        <v>2327</v>
      </c>
      <c r="G136" s="8"/>
      <c r="H136" s="8"/>
      <c r="I136" s="8"/>
      <c r="J136" s="49">
        <v>31.2</v>
      </c>
      <c r="K136" s="8"/>
      <c r="L136" s="8">
        <v>31.2</v>
      </c>
      <c r="M136" s="8"/>
    </row>
    <row r="137" spans="1:13" x14ac:dyDescent="0.3">
      <c r="A137" s="8">
        <v>13</v>
      </c>
      <c r="B137" s="8" t="s">
        <v>2265</v>
      </c>
      <c r="C137" s="113" t="s">
        <v>2130</v>
      </c>
      <c r="D137" s="8" t="s">
        <v>217</v>
      </c>
      <c r="E137" s="8"/>
      <c r="F137" s="113"/>
      <c r="G137" s="8"/>
      <c r="H137" s="8">
        <v>10.26</v>
      </c>
      <c r="I137" s="8"/>
      <c r="J137" s="49">
        <v>10.26</v>
      </c>
      <c r="K137" s="8"/>
      <c r="L137" s="8"/>
      <c r="M137" s="8">
        <v>10.26</v>
      </c>
    </row>
    <row r="138" spans="1:13" x14ac:dyDescent="0.3">
      <c r="A138" s="8">
        <v>14</v>
      </c>
      <c r="B138" s="8" t="s">
        <v>2265</v>
      </c>
      <c r="C138" s="113" t="s">
        <v>2102</v>
      </c>
      <c r="D138" s="8" t="s">
        <v>2267</v>
      </c>
      <c r="E138" s="8"/>
      <c r="F138" s="113"/>
      <c r="G138" s="8"/>
      <c r="H138" s="8">
        <v>12.16</v>
      </c>
      <c r="I138" s="8"/>
      <c r="J138" s="49">
        <v>12.16</v>
      </c>
      <c r="K138" s="8"/>
      <c r="L138" s="8"/>
      <c r="M138" s="8">
        <v>12.16</v>
      </c>
    </row>
    <row r="139" spans="1:13" x14ac:dyDescent="0.3">
      <c r="A139" s="8">
        <v>15</v>
      </c>
      <c r="B139" s="8" t="s">
        <v>2265</v>
      </c>
      <c r="C139" s="113" t="s">
        <v>2268</v>
      </c>
      <c r="D139" s="8" t="s">
        <v>2269</v>
      </c>
      <c r="E139" s="8"/>
      <c r="F139" s="113" t="s">
        <v>2328</v>
      </c>
      <c r="G139" s="8"/>
      <c r="H139" s="8"/>
      <c r="I139" s="8"/>
      <c r="J139" s="49">
        <v>36.22</v>
      </c>
      <c r="K139" s="8"/>
      <c r="L139" s="8">
        <v>36.22</v>
      </c>
      <c r="M139" s="8"/>
    </row>
    <row r="140" spans="1:13" x14ac:dyDescent="0.3">
      <c r="A140" s="8">
        <v>16</v>
      </c>
      <c r="B140" s="8" t="s">
        <v>597</v>
      </c>
      <c r="C140" s="113" t="s">
        <v>2270</v>
      </c>
      <c r="D140" s="8" t="s">
        <v>271</v>
      </c>
      <c r="E140" s="8">
        <v>17.37</v>
      </c>
      <c r="F140" s="113"/>
      <c r="G140" s="8"/>
      <c r="H140" s="8"/>
      <c r="I140" s="8"/>
      <c r="J140" s="49">
        <v>17.37</v>
      </c>
      <c r="K140" s="8">
        <v>17.37</v>
      </c>
      <c r="L140" s="8"/>
      <c r="M140" s="8"/>
    </row>
    <row r="141" spans="1:13" x14ac:dyDescent="0.3">
      <c r="A141" s="8">
        <v>17</v>
      </c>
      <c r="B141" s="8" t="s">
        <v>597</v>
      </c>
      <c r="C141" s="113" t="s">
        <v>2270</v>
      </c>
      <c r="D141" s="8" t="s">
        <v>271</v>
      </c>
      <c r="E141" s="8">
        <v>28.19</v>
      </c>
      <c r="F141" s="113"/>
      <c r="G141" s="8"/>
      <c r="H141" s="8"/>
      <c r="I141" s="8"/>
      <c r="J141" s="49">
        <v>28.19</v>
      </c>
      <c r="K141" s="8">
        <v>28.19</v>
      </c>
      <c r="L141" s="8"/>
      <c r="M141" s="8"/>
    </row>
    <row r="142" spans="1:13" x14ac:dyDescent="0.3">
      <c r="B142" s="92"/>
      <c r="C142" s="119" t="s">
        <v>600</v>
      </c>
      <c r="D142" s="92"/>
      <c r="E142" s="8">
        <f>SUM(E125:E141)</f>
        <v>111.75999999999999</v>
      </c>
      <c r="F142" s="81" t="s">
        <v>2329</v>
      </c>
      <c r="G142" s="12"/>
      <c r="H142" s="8">
        <f>SUM(H125:H141)</f>
        <v>56.55</v>
      </c>
      <c r="I142" s="8">
        <f>SUM(I125:I141)</f>
        <v>19.39</v>
      </c>
      <c r="J142" s="90">
        <f>SUM(J125:J141)</f>
        <v>255.11999999999998</v>
      </c>
      <c r="K142" s="8">
        <v>140.44</v>
      </c>
      <c r="L142" s="8">
        <f>SUM(L125:L141)</f>
        <v>76.87</v>
      </c>
      <c r="M142" s="8">
        <f>SUM(M125:M141)</f>
        <v>37.81</v>
      </c>
    </row>
    <row r="143" spans="1:13" x14ac:dyDescent="0.3">
      <c r="B143" s="92"/>
      <c r="C143" s="177"/>
      <c r="D143" s="92"/>
      <c r="E143" s="92"/>
      <c r="J143" s="45"/>
    </row>
    <row r="144" spans="1:13" x14ac:dyDescent="0.3">
      <c r="A144" s="92"/>
      <c r="B144" s="92"/>
      <c r="C144" s="177"/>
      <c r="D144" s="92"/>
      <c r="E144" s="92"/>
      <c r="F144" s="178"/>
      <c r="G144" s="80"/>
      <c r="J144" s="179"/>
    </row>
    <row r="145" spans="1:13" x14ac:dyDescent="0.3">
      <c r="B145" s="36" t="s">
        <v>1368</v>
      </c>
      <c r="C145" s="63"/>
      <c r="F145" s="4"/>
    </row>
    <row r="146" spans="1:13" ht="86.4" x14ac:dyDescent="0.3">
      <c r="A146" s="47" t="s">
        <v>0</v>
      </c>
      <c r="B146" s="47" t="s">
        <v>593</v>
      </c>
      <c r="C146" s="47" t="s">
        <v>594</v>
      </c>
      <c r="D146" s="47" t="s">
        <v>1850</v>
      </c>
      <c r="E146" s="39" t="s">
        <v>1854</v>
      </c>
      <c r="F146" s="39" t="s">
        <v>2118</v>
      </c>
      <c r="G146" s="39" t="s">
        <v>714</v>
      </c>
      <c r="H146" s="39" t="s">
        <v>2087</v>
      </c>
      <c r="I146" s="39" t="s">
        <v>711</v>
      </c>
      <c r="J146" s="39" t="s">
        <v>3031</v>
      </c>
      <c r="K146" s="39" t="s">
        <v>1229</v>
      </c>
      <c r="L146" s="39" t="s">
        <v>1852</v>
      </c>
      <c r="M146" s="39" t="s">
        <v>1853</v>
      </c>
    </row>
    <row r="147" spans="1:13" x14ac:dyDescent="0.3">
      <c r="A147" s="8">
        <v>1</v>
      </c>
      <c r="B147" s="8" t="s">
        <v>2205</v>
      </c>
      <c r="C147" s="113" t="s">
        <v>2271</v>
      </c>
      <c r="D147" s="8" t="s">
        <v>60</v>
      </c>
      <c r="E147" s="8"/>
      <c r="F147" s="8"/>
      <c r="G147" s="8"/>
      <c r="H147" s="8"/>
      <c r="I147" s="8">
        <v>41.36</v>
      </c>
      <c r="J147" s="49">
        <v>41.36</v>
      </c>
      <c r="K147" s="8">
        <v>41.36</v>
      </c>
      <c r="L147" s="8"/>
      <c r="M147" s="8"/>
    </row>
    <row r="148" spans="1:13" x14ac:dyDescent="0.3">
      <c r="A148" s="8">
        <v>2</v>
      </c>
      <c r="B148" s="8" t="s">
        <v>2205</v>
      </c>
      <c r="C148" s="113" t="s">
        <v>2272</v>
      </c>
      <c r="D148" s="8" t="s">
        <v>60</v>
      </c>
      <c r="E148" s="8"/>
      <c r="F148" s="8"/>
      <c r="G148" s="8"/>
      <c r="H148" s="8"/>
      <c r="I148" s="8">
        <v>14.47</v>
      </c>
      <c r="J148" s="49">
        <v>14.47</v>
      </c>
      <c r="K148" s="8">
        <v>14.47</v>
      </c>
      <c r="L148" s="8"/>
      <c r="M148" s="8"/>
    </row>
    <row r="149" spans="1:13" x14ac:dyDescent="0.3">
      <c r="A149" s="8">
        <v>3</v>
      </c>
      <c r="B149" s="8" t="s">
        <v>2205</v>
      </c>
      <c r="C149" s="113" t="s">
        <v>2273</v>
      </c>
      <c r="D149" s="8" t="s">
        <v>2274</v>
      </c>
      <c r="E149" s="8"/>
      <c r="F149" s="8"/>
      <c r="G149" s="8">
        <v>12.51</v>
      </c>
      <c r="H149" s="8"/>
      <c r="I149" s="8"/>
      <c r="J149" s="49">
        <v>12.51</v>
      </c>
      <c r="K149" s="8">
        <v>12.51</v>
      </c>
      <c r="L149" s="8"/>
      <c r="M149" s="8"/>
    </row>
    <row r="150" spans="1:13" x14ac:dyDescent="0.3">
      <c r="A150" s="8">
        <v>4</v>
      </c>
      <c r="B150" s="8" t="s">
        <v>2205</v>
      </c>
      <c r="C150" s="113" t="s">
        <v>2275</v>
      </c>
      <c r="D150" s="8" t="s">
        <v>60</v>
      </c>
      <c r="E150" s="8"/>
      <c r="F150" s="8"/>
      <c r="G150" s="8"/>
      <c r="H150" s="8"/>
      <c r="I150" s="8">
        <v>14.29</v>
      </c>
      <c r="J150" s="49">
        <v>14.29</v>
      </c>
      <c r="K150" s="8">
        <v>14.29</v>
      </c>
      <c r="L150" s="8"/>
      <c r="M150" s="8"/>
    </row>
    <row r="151" spans="1:13" x14ac:dyDescent="0.3">
      <c r="A151" s="8">
        <v>5</v>
      </c>
      <c r="B151" s="8" t="s">
        <v>2205</v>
      </c>
      <c r="C151" s="113" t="s">
        <v>2276</v>
      </c>
      <c r="D151" s="8" t="s">
        <v>2206</v>
      </c>
      <c r="E151" s="8"/>
      <c r="F151" s="8"/>
      <c r="G151" s="8">
        <v>12.1</v>
      </c>
      <c r="H151" s="8"/>
      <c r="I151" s="8"/>
      <c r="J151" s="49">
        <v>12.1</v>
      </c>
      <c r="K151" s="8">
        <v>12.1</v>
      </c>
      <c r="L151" s="8"/>
      <c r="M151" s="8"/>
    </row>
    <row r="152" spans="1:13" x14ac:dyDescent="0.3">
      <c r="A152" s="8">
        <v>6</v>
      </c>
      <c r="B152" s="12" t="s">
        <v>1747</v>
      </c>
      <c r="C152" s="8" t="s">
        <v>2277</v>
      </c>
      <c r="D152" s="12" t="s">
        <v>261</v>
      </c>
      <c r="E152" s="12">
        <v>7.36</v>
      </c>
      <c r="F152" s="81"/>
      <c r="G152" s="12"/>
      <c r="H152" s="8"/>
      <c r="I152" s="8"/>
      <c r="J152" s="163">
        <v>7.36</v>
      </c>
      <c r="K152" s="8">
        <v>7.36</v>
      </c>
      <c r="L152" s="8"/>
      <c r="M152" s="8"/>
    </row>
    <row r="153" spans="1:13" x14ac:dyDescent="0.3">
      <c r="A153" s="8">
        <v>7</v>
      </c>
      <c r="B153" s="12" t="s">
        <v>2278</v>
      </c>
      <c r="C153" s="8" t="s">
        <v>2277</v>
      </c>
      <c r="D153" s="12" t="s">
        <v>37</v>
      </c>
      <c r="E153" s="12">
        <v>3.01</v>
      </c>
      <c r="F153" s="81"/>
      <c r="G153" s="12"/>
      <c r="H153" s="8"/>
      <c r="I153" s="8"/>
      <c r="J153" s="163">
        <v>3.01</v>
      </c>
      <c r="K153" s="8">
        <v>3.01</v>
      </c>
      <c r="L153" s="8"/>
      <c r="M153" s="8"/>
    </row>
    <row r="154" spans="1:13" x14ac:dyDescent="0.3">
      <c r="A154" s="8">
        <v>8</v>
      </c>
      <c r="B154" s="12" t="s">
        <v>1748</v>
      </c>
      <c r="C154" s="8" t="s">
        <v>2277</v>
      </c>
      <c r="D154" s="12" t="s">
        <v>630</v>
      </c>
      <c r="E154" s="12"/>
      <c r="F154" s="81"/>
      <c r="G154" s="12"/>
      <c r="H154" s="8">
        <v>7.7</v>
      </c>
      <c r="I154" s="8"/>
      <c r="J154" s="163">
        <v>7.7</v>
      </c>
      <c r="K154" s="8">
        <v>7.7</v>
      </c>
      <c r="L154" s="8"/>
      <c r="M154" s="8"/>
    </row>
    <row r="155" spans="1:13" x14ac:dyDescent="0.3">
      <c r="A155" s="8">
        <v>9</v>
      </c>
      <c r="B155" s="12" t="s">
        <v>2158</v>
      </c>
      <c r="C155" s="8" t="s">
        <v>2277</v>
      </c>
      <c r="D155" s="12" t="s">
        <v>6</v>
      </c>
      <c r="E155" s="12"/>
      <c r="F155" s="81"/>
      <c r="G155" s="12"/>
      <c r="H155" s="8">
        <v>36.799999999999997</v>
      </c>
      <c r="I155" s="8"/>
      <c r="J155" s="163">
        <v>36.799999999999997</v>
      </c>
      <c r="K155" s="8"/>
      <c r="L155" s="163">
        <v>36.799999999999997</v>
      </c>
      <c r="M155" s="8"/>
    </row>
    <row r="156" spans="1:13" x14ac:dyDescent="0.3">
      <c r="A156" s="8">
        <v>10</v>
      </c>
      <c r="B156" s="12" t="s">
        <v>1750</v>
      </c>
      <c r="C156" s="8" t="s">
        <v>2277</v>
      </c>
      <c r="D156" s="12" t="s">
        <v>6</v>
      </c>
      <c r="E156" s="12"/>
      <c r="F156" s="81"/>
      <c r="G156" s="12"/>
      <c r="H156" s="8">
        <v>10</v>
      </c>
      <c r="I156" s="8"/>
      <c r="J156" s="163">
        <v>10</v>
      </c>
      <c r="K156" s="8"/>
      <c r="L156" s="163">
        <v>10</v>
      </c>
      <c r="M156" s="8"/>
    </row>
    <row r="157" spans="1:13" x14ac:dyDescent="0.3">
      <c r="A157" s="8">
        <v>11</v>
      </c>
      <c r="B157" s="12" t="s">
        <v>1751</v>
      </c>
      <c r="C157" s="8" t="s">
        <v>2277</v>
      </c>
      <c r="D157" s="12" t="s">
        <v>6</v>
      </c>
      <c r="E157" s="12"/>
      <c r="F157" s="81"/>
      <c r="G157" s="12"/>
      <c r="H157" s="8">
        <v>21</v>
      </c>
      <c r="I157" s="8"/>
      <c r="J157" s="163">
        <v>21</v>
      </c>
      <c r="K157" s="8"/>
      <c r="L157" s="163">
        <v>21</v>
      </c>
      <c r="M157" s="8"/>
    </row>
    <row r="158" spans="1:13" x14ac:dyDescent="0.3">
      <c r="A158" s="8">
        <v>12</v>
      </c>
      <c r="B158" s="12" t="s">
        <v>1752</v>
      </c>
      <c r="C158" s="8" t="s">
        <v>2277</v>
      </c>
      <c r="D158" s="12" t="s">
        <v>6</v>
      </c>
      <c r="E158" s="12"/>
      <c r="F158" s="81"/>
      <c r="G158" s="12"/>
      <c r="H158" s="8">
        <v>28.3</v>
      </c>
      <c r="I158" s="8"/>
      <c r="J158" s="163">
        <v>28.3</v>
      </c>
      <c r="K158" s="8"/>
      <c r="L158" s="163">
        <v>28.3</v>
      </c>
      <c r="M158" s="8"/>
    </row>
    <row r="159" spans="1:13" x14ac:dyDescent="0.3">
      <c r="A159" s="8">
        <v>13</v>
      </c>
      <c r="B159" s="12" t="s">
        <v>1753</v>
      </c>
      <c r="C159" s="8" t="s">
        <v>2277</v>
      </c>
      <c r="D159" s="12" t="s">
        <v>685</v>
      </c>
      <c r="E159" s="12"/>
      <c r="F159" s="81"/>
      <c r="G159" s="8"/>
      <c r="H159" s="8">
        <v>22.96</v>
      </c>
      <c r="I159" s="8"/>
      <c r="J159" s="163">
        <v>22.96</v>
      </c>
      <c r="K159" s="8"/>
      <c r="L159" s="163">
        <v>22.96</v>
      </c>
      <c r="M159" s="8"/>
    </row>
    <row r="160" spans="1:13" x14ac:dyDescent="0.3">
      <c r="A160" s="8">
        <v>14</v>
      </c>
      <c r="B160" s="12" t="s">
        <v>1754</v>
      </c>
      <c r="C160" s="8" t="s">
        <v>2277</v>
      </c>
      <c r="D160" s="12" t="s">
        <v>6</v>
      </c>
      <c r="E160" s="12"/>
      <c r="F160" s="81"/>
      <c r="G160" s="12"/>
      <c r="H160" s="8">
        <v>12.53</v>
      </c>
      <c r="I160" s="8"/>
      <c r="J160" s="163">
        <v>12.53</v>
      </c>
      <c r="K160" s="8"/>
      <c r="L160" s="163">
        <v>12.53</v>
      </c>
      <c r="M160" s="8"/>
    </row>
    <row r="161" spans="1:13" x14ac:dyDescent="0.3">
      <c r="A161" s="8">
        <v>15</v>
      </c>
      <c r="B161" s="8" t="s">
        <v>1756</v>
      </c>
      <c r="C161" s="8" t="s">
        <v>2277</v>
      </c>
      <c r="D161" s="8" t="s">
        <v>6</v>
      </c>
      <c r="E161" s="8"/>
      <c r="F161" s="113"/>
      <c r="G161" s="8"/>
      <c r="H161" s="8">
        <v>41.53</v>
      </c>
      <c r="I161" s="8"/>
      <c r="J161" s="180">
        <v>41.53</v>
      </c>
      <c r="K161" s="8"/>
      <c r="L161" s="180">
        <v>41.53</v>
      </c>
      <c r="M161" s="8"/>
    </row>
    <row r="162" spans="1:13" x14ac:dyDescent="0.3">
      <c r="A162" s="8">
        <v>16</v>
      </c>
      <c r="B162" s="8" t="s">
        <v>688</v>
      </c>
      <c r="C162" s="8" t="s">
        <v>2277</v>
      </c>
      <c r="D162" s="24" t="s">
        <v>2279</v>
      </c>
      <c r="E162" s="24"/>
      <c r="F162" s="113"/>
      <c r="G162" s="8"/>
      <c r="H162" s="8"/>
      <c r="I162" s="8">
        <v>8.14</v>
      </c>
      <c r="J162" s="180">
        <v>8.14</v>
      </c>
      <c r="K162" s="8"/>
      <c r="L162" s="180">
        <v>8.14</v>
      </c>
      <c r="M162" s="8"/>
    </row>
    <row r="163" spans="1:13" x14ac:dyDescent="0.3">
      <c r="A163" s="8">
        <v>17</v>
      </c>
      <c r="B163" s="8" t="s">
        <v>689</v>
      </c>
      <c r="C163" s="8" t="s">
        <v>2277</v>
      </c>
      <c r="D163" s="8" t="s">
        <v>6</v>
      </c>
      <c r="E163" s="8"/>
      <c r="F163" s="113"/>
      <c r="G163" s="8"/>
      <c r="H163" s="8">
        <v>24.22</v>
      </c>
      <c r="I163" s="8"/>
      <c r="J163" s="180">
        <v>24.22</v>
      </c>
      <c r="K163" s="8"/>
      <c r="L163" s="180">
        <v>24.22</v>
      </c>
      <c r="M163" s="8"/>
    </row>
    <row r="164" spans="1:13" x14ac:dyDescent="0.3">
      <c r="A164" s="8">
        <v>18</v>
      </c>
      <c r="B164" s="8" t="s">
        <v>690</v>
      </c>
      <c r="C164" s="8" t="s">
        <v>2277</v>
      </c>
      <c r="D164" s="8" t="s">
        <v>6</v>
      </c>
      <c r="E164" s="8"/>
      <c r="F164" s="113"/>
      <c r="G164" s="8"/>
      <c r="H164" s="8">
        <v>18.760000000000002</v>
      </c>
      <c r="I164" s="8"/>
      <c r="J164" s="180">
        <v>18.760000000000002</v>
      </c>
      <c r="K164" s="8"/>
      <c r="L164" s="180">
        <v>18.760000000000002</v>
      </c>
      <c r="M164" s="8"/>
    </row>
    <row r="165" spans="1:13" x14ac:dyDescent="0.3">
      <c r="A165" s="8">
        <v>19</v>
      </c>
      <c r="B165" s="8" t="s">
        <v>691</v>
      </c>
      <c r="C165" s="8" t="s">
        <v>2277</v>
      </c>
      <c r="D165" s="8" t="s">
        <v>261</v>
      </c>
      <c r="E165" s="8">
        <v>39.6</v>
      </c>
      <c r="F165" s="113"/>
      <c r="G165" s="8"/>
      <c r="H165" s="8"/>
      <c r="I165" s="8"/>
      <c r="J165" s="180">
        <v>39.6</v>
      </c>
      <c r="K165" s="180">
        <v>39.6</v>
      </c>
      <c r="L165" s="8"/>
      <c r="M165" s="8"/>
    </row>
    <row r="166" spans="1:13" x14ac:dyDescent="0.3">
      <c r="A166" s="8">
        <v>20</v>
      </c>
      <c r="B166" s="8" t="s">
        <v>692</v>
      </c>
      <c r="C166" s="8" t="s">
        <v>2277</v>
      </c>
      <c r="D166" s="8" t="s">
        <v>2280</v>
      </c>
      <c r="E166" s="8"/>
      <c r="F166" s="113"/>
      <c r="G166" s="8"/>
      <c r="H166" s="8"/>
      <c r="I166" s="8">
        <v>5.5</v>
      </c>
      <c r="J166" s="180">
        <v>5.5</v>
      </c>
      <c r="K166" s="180">
        <v>5.5</v>
      </c>
      <c r="L166" s="8"/>
      <c r="M166" s="8"/>
    </row>
    <row r="167" spans="1:13" x14ac:dyDescent="0.3">
      <c r="A167" s="8">
        <v>21</v>
      </c>
      <c r="B167" s="8" t="s">
        <v>2205</v>
      </c>
      <c r="C167" s="113" t="s">
        <v>2281</v>
      </c>
      <c r="D167" s="8" t="s">
        <v>19</v>
      </c>
      <c r="E167" s="8"/>
      <c r="F167" s="8"/>
      <c r="G167" s="8">
        <v>12.31</v>
      </c>
      <c r="H167" s="8"/>
      <c r="I167" s="8"/>
      <c r="J167" s="49">
        <v>12.31</v>
      </c>
      <c r="K167" s="8"/>
      <c r="L167" s="8">
        <v>12.31</v>
      </c>
      <c r="M167" s="8"/>
    </row>
    <row r="168" spans="1:13" x14ac:dyDescent="0.3">
      <c r="A168" s="8">
        <v>22</v>
      </c>
      <c r="B168" s="8" t="s">
        <v>2205</v>
      </c>
      <c r="C168" s="113" t="s">
        <v>2282</v>
      </c>
      <c r="D168" s="8" t="s">
        <v>19</v>
      </c>
      <c r="E168" s="8"/>
      <c r="F168" s="8"/>
      <c r="G168" s="8">
        <v>9.9700000000000006</v>
      </c>
      <c r="H168" s="8"/>
      <c r="I168" s="8"/>
      <c r="J168" s="49">
        <v>9.9700000000000006</v>
      </c>
      <c r="K168" s="8"/>
      <c r="L168" s="8">
        <v>9.9700000000000006</v>
      </c>
      <c r="M168" s="8"/>
    </row>
    <row r="169" spans="1:13" x14ac:dyDescent="0.3">
      <c r="A169" s="8">
        <v>23</v>
      </c>
      <c r="B169" s="8" t="s">
        <v>2205</v>
      </c>
      <c r="C169" s="113" t="s">
        <v>2283</v>
      </c>
      <c r="D169" s="8" t="s">
        <v>261</v>
      </c>
      <c r="E169" s="8">
        <v>2.4</v>
      </c>
      <c r="F169" s="8"/>
      <c r="G169" s="8"/>
      <c r="H169" s="8"/>
      <c r="I169" s="8"/>
      <c r="J169" s="49">
        <v>2.4</v>
      </c>
      <c r="K169" s="8">
        <v>2.4</v>
      </c>
      <c r="L169" s="8"/>
      <c r="M169" s="8"/>
    </row>
    <row r="170" spans="1:13" x14ac:dyDescent="0.3">
      <c r="A170" s="8">
        <v>24</v>
      </c>
      <c r="B170" s="8" t="s">
        <v>2205</v>
      </c>
      <c r="C170" s="113" t="s">
        <v>2284</v>
      </c>
      <c r="D170" s="8" t="s">
        <v>261</v>
      </c>
      <c r="E170" s="8">
        <v>51.38</v>
      </c>
      <c r="F170" s="8"/>
      <c r="G170" s="8"/>
      <c r="H170" s="8"/>
      <c r="I170" s="8"/>
      <c r="J170" s="49">
        <v>51.38</v>
      </c>
      <c r="K170" s="8">
        <v>51.38</v>
      </c>
      <c r="L170" s="8"/>
      <c r="M170" s="8"/>
    </row>
    <row r="171" spans="1:13" x14ac:dyDescent="0.3">
      <c r="A171" s="8">
        <v>25</v>
      </c>
      <c r="B171" s="8" t="s">
        <v>2205</v>
      </c>
      <c r="C171" s="113" t="s">
        <v>2270</v>
      </c>
      <c r="D171" s="8" t="s">
        <v>271</v>
      </c>
      <c r="E171" s="8">
        <v>17.309999999999999</v>
      </c>
      <c r="F171" s="8"/>
      <c r="G171" s="8"/>
      <c r="H171" s="8"/>
      <c r="I171" s="8"/>
      <c r="J171" s="49">
        <v>17.309999999999999</v>
      </c>
      <c r="K171" s="8">
        <v>17.309999999999999</v>
      </c>
      <c r="L171" s="8"/>
      <c r="M171" s="8"/>
    </row>
    <row r="172" spans="1:13" x14ac:dyDescent="0.3">
      <c r="A172" s="8">
        <v>26</v>
      </c>
      <c r="B172" s="8" t="s">
        <v>2205</v>
      </c>
      <c r="C172" s="113" t="s">
        <v>2270</v>
      </c>
      <c r="D172" s="181" t="s">
        <v>271</v>
      </c>
      <c r="E172" s="181">
        <v>28.19</v>
      </c>
      <c r="F172" s="8"/>
      <c r="G172" s="8"/>
      <c r="H172" s="8"/>
      <c r="I172" s="8"/>
      <c r="J172" s="49">
        <v>28.19</v>
      </c>
      <c r="K172" s="8">
        <v>28.19</v>
      </c>
      <c r="L172" s="8"/>
      <c r="M172" s="8"/>
    </row>
    <row r="173" spans="1:13" x14ac:dyDescent="0.3">
      <c r="C173" s="119" t="s">
        <v>600</v>
      </c>
      <c r="E173" s="12">
        <v>149.25</v>
      </c>
      <c r="F173" s="12"/>
      <c r="G173" s="12">
        <v>46.89</v>
      </c>
      <c r="H173" s="8">
        <v>223.8</v>
      </c>
      <c r="I173" s="8">
        <v>83.76</v>
      </c>
      <c r="J173" s="43">
        <f>SUM(J147:J172)</f>
        <v>503.7</v>
      </c>
      <c r="K173" s="8">
        <f>SUM(K147:K172)</f>
        <v>257.18</v>
      </c>
      <c r="L173" s="8">
        <f>SUM(L147:L172)</f>
        <v>246.51999999999998</v>
      </c>
      <c r="M173" s="8"/>
    </row>
    <row r="174" spans="1:13" x14ac:dyDescent="0.3">
      <c r="A174" s="92"/>
      <c r="B174" s="92"/>
      <c r="C174" s="177"/>
      <c r="D174" s="92"/>
      <c r="E174" s="92"/>
      <c r="F174" s="178"/>
      <c r="G174" s="80"/>
      <c r="J174" s="179"/>
    </row>
    <row r="175" spans="1:13" x14ac:dyDescent="0.3">
      <c r="A175" s="92"/>
      <c r="B175" s="92"/>
      <c r="C175" s="177"/>
      <c r="D175" s="92"/>
      <c r="E175" s="92"/>
      <c r="F175" s="178"/>
      <c r="G175" s="80"/>
      <c r="J175" s="179"/>
    </row>
    <row r="176" spans="1:13" ht="86.4" x14ac:dyDescent="0.3">
      <c r="A176" s="47" t="s">
        <v>0</v>
      </c>
      <c r="B176" s="47" t="s">
        <v>593</v>
      </c>
      <c r="C176" s="47" t="s">
        <v>594</v>
      </c>
      <c r="D176" s="47" t="s">
        <v>1850</v>
      </c>
      <c r="E176" s="39" t="s">
        <v>1854</v>
      </c>
      <c r="F176" s="39" t="s">
        <v>2118</v>
      </c>
      <c r="G176" s="39" t="s">
        <v>714</v>
      </c>
      <c r="H176" s="39" t="s">
        <v>2087</v>
      </c>
      <c r="I176" s="39" t="s">
        <v>711</v>
      </c>
      <c r="J176" s="39" t="s">
        <v>2200</v>
      </c>
      <c r="K176" s="39" t="s">
        <v>1229</v>
      </c>
      <c r="L176" s="39" t="s">
        <v>1852</v>
      </c>
      <c r="M176" s="39" t="s">
        <v>1853</v>
      </c>
    </row>
    <row r="177" spans="1:13" x14ac:dyDescent="0.3">
      <c r="A177" s="8">
        <v>1</v>
      </c>
      <c r="B177" s="8" t="s">
        <v>2205</v>
      </c>
      <c r="C177" s="113" t="s">
        <v>2285</v>
      </c>
      <c r="D177" s="8" t="s">
        <v>60</v>
      </c>
      <c r="E177" s="8"/>
      <c r="F177" s="8"/>
      <c r="G177" s="8"/>
      <c r="H177" s="8"/>
      <c r="I177" s="8">
        <v>43.32</v>
      </c>
      <c r="J177" s="49">
        <v>43.32</v>
      </c>
      <c r="K177" s="8">
        <v>43.32</v>
      </c>
      <c r="L177" s="8"/>
      <c r="M177" s="8"/>
    </row>
    <row r="178" spans="1:13" x14ac:dyDescent="0.3">
      <c r="A178" s="8">
        <v>2</v>
      </c>
      <c r="B178" s="8" t="s">
        <v>2205</v>
      </c>
      <c r="C178" s="113" t="s">
        <v>2286</v>
      </c>
      <c r="D178" s="8" t="s">
        <v>596</v>
      </c>
      <c r="E178" s="8"/>
      <c r="F178" s="8"/>
      <c r="G178" s="8"/>
      <c r="H178" s="8"/>
      <c r="I178" s="8">
        <v>14.9</v>
      </c>
      <c r="J178" s="49">
        <v>14.9</v>
      </c>
      <c r="K178" s="8">
        <v>14.9</v>
      </c>
      <c r="L178" s="8"/>
      <c r="M178" s="8"/>
    </row>
    <row r="179" spans="1:13" x14ac:dyDescent="0.3">
      <c r="A179" s="8">
        <v>3</v>
      </c>
      <c r="B179" s="8" t="s">
        <v>2205</v>
      </c>
      <c r="C179" s="113" t="s">
        <v>2287</v>
      </c>
      <c r="D179" s="8" t="s">
        <v>19</v>
      </c>
      <c r="E179" s="8"/>
      <c r="F179" s="8"/>
      <c r="G179" s="8">
        <v>12.07</v>
      </c>
      <c r="H179" s="8"/>
      <c r="I179" s="8"/>
      <c r="J179" s="49">
        <v>12.07</v>
      </c>
      <c r="K179" s="8">
        <v>12.07</v>
      </c>
      <c r="L179" s="8"/>
      <c r="M179" s="8"/>
    </row>
    <row r="180" spans="1:13" x14ac:dyDescent="0.3">
      <c r="A180" s="8">
        <v>4</v>
      </c>
      <c r="B180" s="8" t="s">
        <v>2205</v>
      </c>
      <c r="C180" s="113" t="s">
        <v>2270</v>
      </c>
      <c r="D180" s="8" t="s">
        <v>271</v>
      </c>
      <c r="E180" s="8">
        <v>16.940000000000001</v>
      </c>
      <c r="F180" s="8"/>
      <c r="G180" s="8"/>
      <c r="H180" s="8"/>
      <c r="I180" s="8"/>
      <c r="J180" s="49">
        <v>16.940000000000001</v>
      </c>
      <c r="K180" s="8">
        <v>16.940000000000001</v>
      </c>
      <c r="L180" s="8"/>
      <c r="M180" s="8"/>
    </row>
    <row r="181" spans="1:13" x14ac:dyDescent="0.3">
      <c r="A181" s="8">
        <v>5</v>
      </c>
      <c r="B181" s="8" t="s">
        <v>2205</v>
      </c>
      <c r="C181" s="113" t="s">
        <v>2288</v>
      </c>
      <c r="D181" s="8" t="s">
        <v>2206</v>
      </c>
      <c r="E181" s="8"/>
      <c r="F181" s="8"/>
      <c r="G181" s="8">
        <v>14.99</v>
      </c>
      <c r="H181" s="8"/>
      <c r="I181" s="8"/>
      <c r="J181" s="49">
        <v>14.99</v>
      </c>
      <c r="K181" s="8">
        <v>14.99</v>
      </c>
      <c r="L181" s="8"/>
      <c r="M181" s="8"/>
    </row>
    <row r="182" spans="1:13" x14ac:dyDescent="0.3">
      <c r="A182" s="8">
        <v>6</v>
      </c>
      <c r="B182" s="8" t="s">
        <v>2205</v>
      </c>
      <c r="C182" s="113" t="s">
        <v>2289</v>
      </c>
      <c r="D182" s="8" t="s">
        <v>261</v>
      </c>
      <c r="E182" s="8">
        <v>113.9</v>
      </c>
      <c r="F182" s="8"/>
      <c r="G182" s="8"/>
      <c r="H182" s="8"/>
      <c r="I182" s="8"/>
      <c r="J182" s="49">
        <v>113.9</v>
      </c>
      <c r="K182" s="8">
        <v>113.9</v>
      </c>
      <c r="L182" s="8"/>
      <c r="M182" s="8"/>
    </row>
    <row r="183" spans="1:13" x14ac:dyDescent="0.3">
      <c r="C183" s="119" t="s">
        <v>600</v>
      </c>
      <c r="E183" s="12">
        <f>SUM(E177:E182)</f>
        <v>130.84</v>
      </c>
      <c r="F183" s="12"/>
      <c r="G183" s="12">
        <f>SUM(G177:G182)</f>
        <v>27.060000000000002</v>
      </c>
      <c r="H183" s="8"/>
      <c r="I183" s="8">
        <f>SUM(I177:I182)</f>
        <v>58.22</v>
      </c>
      <c r="J183" s="43">
        <f>SUM(J177:J182)</f>
        <v>216.12</v>
      </c>
      <c r="K183" s="8">
        <f>SUM(K177:K182)</f>
        <v>216.12</v>
      </c>
      <c r="L183" s="8"/>
      <c r="M183" s="8"/>
    </row>
    <row r="184" spans="1:13" x14ac:dyDescent="0.3">
      <c r="C184" s="177"/>
      <c r="F184" s="4"/>
      <c r="J184" s="45"/>
    </row>
    <row r="185" spans="1:13" x14ac:dyDescent="0.3">
      <c r="C185" s="177"/>
      <c r="F185" s="4"/>
      <c r="J185" s="45"/>
    </row>
    <row r="186" spans="1:13" x14ac:dyDescent="0.3">
      <c r="B186" s="36" t="s">
        <v>1381</v>
      </c>
      <c r="F186" s="4"/>
    </row>
    <row r="187" spans="1:13" x14ac:dyDescent="0.3">
      <c r="B187" s="36"/>
      <c r="F187" s="4"/>
    </row>
    <row r="188" spans="1:13" ht="86.4" x14ac:dyDescent="0.3">
      <c r="A188" s="47" t="s">
        <v>0</v>
      </c>
      <c r="B188" s="47" t="s">
        <v>593</v>
      </c>
      <c r="C188" s="47" t="s">
        <v>594</v>
      </c>
      <c r="D188" s="47" t="s">
        <v>1850</v>
      </c>
      <c r="E188" s="39" t="s">
        <v>1854</v>
      </c>
      <c r="F188" s="39" t="s">
        <v>2118</v>
      </c>
      <c r="G188" s="39" t="s">
        <v>714</v>
      </c>
      <c r="H188" s="39" t="s">
        <v>2087</v>
      </c>
      <c r="I188" s="39" t="s">
        <v>711</v>
      </c>
      <c r="J188" s="39" t="s">
        <v>2200</v>
      </c>
      <c r="K188" s="39" t="s">
        <v>1229</v>
      </c>
      <c r="L188" s="39" t="s">
        <v>1852</v>
      </c>
      <c r="M188" s="39" t="s">
        <v>1853</v>
      </c>
    </row>
    <row r="189" spans="1:13" x14ac:dyDescent="0.3">
      <c r="A189" s="8">
        <v>1</v>
      </c>
      <c r="B189" s="8" t="s">
        <v>2205</v>
      </c>
      <c r="C189" s="113" t="s">
        <v>2290</v>
      </c>
      <c r="D189" s="8" t="s">
        <v>60</v>
      </c>
      <c r="E189" s="8"/>
      <c r="F189" s="8"/>
      <c r="G189" s="8"/>
      <c r="H189" s="8"/>
      <c r="I189" s="8">
        <v>41.5</v>
      </c>
      <c r="J189" s="49">
        <v>41.5</v>
      </c>
      <c r="K189" s="8">
        <v>41.5</v>
      </c>
      <c r="L189" s="8"/>
      <c r="M189" s="8"/>
    </row>
    <row r="190" spans="1:13" x14ac:dyDescent="0.3">
      <c r="A190" s="8">
        <v>2</v>
      </c>
      <c r="B190" s="8" t="s">
        <v>2205</v>
      </c>
      <c r="C190" s="113" t="s">
        <v>2291</v>
      </c>
      <c r="D190" s="8" t="s">
        <v>596</v>
      </c>
      <c r="E190" s="8"/>
      <c r="F190" s="8"/>
      <c r="G190" s="8"/>
      <c r="H190" s="8"/>
      <c r="I190" s="8">
        <v>14.6</v>
      </c>
      <c r="J190" s="49">
        <v>14.6</v>
      </c>
      <c r="K190" s="8">
        <v>14.6</v>
      </c>
      <c r="L190" s="8"/>
      <c r="M190" s="8"/>
    </row>
    <row r="191" spans="1:13" x14ac:dyDescent="0.3">
      <c r="A191" s="8">
        <v>3</v>
      </c>
      <c r="B191" s="8" t="s">
        <v>2205</v>
      </c>
      <c r="C191" s="113" t="s">
        <v>2292</v>
      </c>
      <c r="D191" s="8" t="s">
        <v>710</v>
      </c>
      <c r="E191" s="8"/>
      <c r="F191" s="8"/>
      <c r="G191" s="8">
        <v>12.22</v>
      </c>
      <c r="H191" s="8"/>
      <c r="I191" s="8"/>
      <c r="J191" s="49">
        <v>12.22</v>
      </c>
      <c r="K191" s="8">
        <v>12.22</v>
      </c>
      <c r="L191" s="8"/>
      <c r="M191" s="8"/>
    </row>
    <row r="192" spans="1:13" x14ac:dyDescent="0.3">
      <c r="A192" s="8">
        <v>4</v>
      </c>
      <c r="B192" s="8" t="s">
        <v>2205</v>
      </c>
      <c r="C192" s="113" t="s">
        <v>2270</v>
      </c>
      <c r="D192" s="8" t="s">
        <v>271</v>
      </c>
      <c r="E192" s="8">
        <v>16.940000000000001</v>
      </c>
      <c r="F192" s="8"/>
      <c r="G192" s="8"/>
      <c r="H192" s="8"/>
      <c r="I192" s="8"/>
      <c r="J192" s="49">
        <v>16.940000000000001</v>
      </c>
      <c r="K192" s="8">
        <v>16.940000000000001</v>
      </c>
      <c r="L192" s="8"/>
      <c r="M192" s="8"/>
    </row>
    <row r="193" spans="1:79" x14ac:dyDescent="0.3">
      <c r="A193" s="8">
        <v>5</v>
      </c>
      <c r="B193" s="8" t="s">
        <v>2205</v>
      </c>
      <c r="C193" s="113" t="s">
        <v>2293</v>
      </c>
      <c r="D193" s="8" t="s">
        <v>2206</v>
      </c>
      <c r="E193" s="8"/>
      <c r="F193" s="8"/>
      <c r="G193" s="8">
        <v>14.77</v>
      </c>
      <c r="H193" s="8"/>
      <c r="I193" s="8"/>
      <c r="J193" s="49">
        <v>14.77</v>
      </c>
      <c r="K193" s="8">
        <v>14.77</v>
      </c>
      <c r="L193" s="8"/>
      <c r="M193" s="8"/>
    </row>
    <row r="194" spans="1:79" x14ac:dyDescent="0.3">
      <c r="A194" s="8">
        <v>6</v>
      </c>
      <c r="B194" s="8" t="s">
        <v>2205</v>
      </c>
      <c r="C194" s="113" t="s">
        <v>2294</v>
      </c>
      <c r="D194" s="8" t="s">
        <v>261</v>
      </c>
      <c r="E194" s="8">
        <v>113.9</v>
      </c>
      <c r="F194" s="8"/>
      <c r="G194" s="8"/>
      <c r="H194" s="8"/>
      <c r="I194" s="8"/>
      <c r="J194" s="49">
        <v>113.9</v>
      </c>
      <c r="K194" s="8">
        <v>113.9</v>
      </c>
      <c r="L194" s="8"/>
      <c r="M194" s="8"/>
    </row>
    <row r="195" spans="1:79" x14ac:dyDescent="0.3">
      <c r="A195" s="8">
        <v>7</v>
      </c>
      <c r="B195" s="8" t="s">
        <v>2295</v>
      </c>
      <c r="C195" s="113"/>
      <c r="D195" s="8"/>
      <c r="E195" s="8"/>
      <c r="F195" s="8"/>
      <c r="G195" s="8"/>
      <c r="H195" s="8">
        <v>224.6</v>
      </c>
      <c r="I195" s="8"/>
      <c r="J195" s="49">
        <v>224.6</v>
      </c>
      <c r="K195" s="8"/>
      <c r="L195" s="8">
        <v>224.6</v>
      </c>
      <c r="M195" s="8"/>
    </row>
    <row r="196" spans="1:79" x14ac:dyDescent="0.3">
      <c r="C196" s="119" t="s">
        <v>600</v>
      </c>
      <c r="E196" s="12">
        <f>SUM(E189:E195)</f>
        <v>130.84</v>
      </c>
      <c r="F196" s="12"/>
      <c r="G196" s="12">
        <f>SUM(G189:G195)</f>
        <v>26.990000000000002</v>
      </c>
      <c r="H196" s="8">
        <v>224.6</v>
      </c>
      <c r="I196" s="8">
        <f>SUM(I189:I195)</f>
        <v>56.1</v>
      </c>
      <c r="J196" s="43">
        <f>SUM(J189:J195)</f>
        <v>438.53</v>
      </c>
      <c r="K196" s="8">
        <f>SUM(K189:K195)</f>
        <v>213.93</v>
      </c>
      <c r="L196" s="8">
        <f>SUM(L189:L195)</f>
        <v>224.6</v>
      </c>
      <c r="M196" s="8"/>
    </row>
    <row r="197" spans="1:79" x14ac:dyDescent="0.3">
      <c r="C197" s="63"/>
    </row>
    <row r="198" spans="1:79" x14ac:dyDescent="0.3">
      <c r="C198" s="63"/>
    </row>
    <row r="199" spans="1:79" x14ac:dyDescent="0.3">
      <c r="C199" s="63"/>
    </row>
    <row r="200" spans="1:79" x14ac:dyDescent="0.3">
      <c r="C200" s="102" t="s">
        <v>2296</v>
      </c>
      <c r="J200" s="37">
        <f>J196+J183+J173+J142+J120+J107+J86+J70+J61+J54+J48+J35+J20</f>
        <v>4150.3399999999992</v>
      </c>
    </row>
    <row r="201" spans="1:79" ht="43.2" x14ac:dyDescent="0.3">
      <c r="D201" s="50" t="s">
        <v>543</v>
      </c>
      <c r="E201" s="51">
        <v>38</v>
      </c>
      <c r="F201" s="52">
        <v>1463.83</v>
      </c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</row>
    <row r="202" spans="1:79" x14ac:dyDescent="0.3">
      <c r="D202" s="50" t="s">
        <v>1857</v>
      </c>
      <c r="E202" s="51">
        <v>8</v>
      </c>
      <c r="F202" s="52">
        <v>882.19</v>
      </c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</row>
    <row r="203" spans="1:79" x14ac:dyDescent="0.3">
      <c r="D203" s="50" t="s">
        <v>488</v>
      </c>
      <c r="E203" s="51">
        <v>21</v>
      </c>
      <c r="F203" s="52">
        <v>277.31</v>
      </c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</row>
    <row r="204" spans="1:79" ht="28.8" x14ac:dyDescent="0.3">
      <c r="D204" s="39" t="s">
        <v>1858</v>
      </c>
      <c r="E204" s="51">
        <v>34</v>
      </c>
      <c r="F204" s="52">
        <v>1026.3499999999999</v>
      </c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</row>
    <row r="205" spans="1:79" x14ac:dyDescent="0.3">
      <c r="D205" s="39" t="s">
        <v>7</v>
      </c>
      <c r="E205" s="51">
        <v>30</v>
      </c>
      <c r="F205" s="52">
        <v>500.66</v>
      </c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</row>
    <row r="206" spans="1:79" x14ac:dyDescent="0.3">
      <c r="E206" s="3"/>
      <c r="F206" s="53">
        <v>4150.34</v>
      </c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</row>
    <row r="207" spans="1:79" x14ac:dyDescent="0.3">
      <c r="F207" s="5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</row>
    <row r="208" spans="1:79" x14ac:dyDescent="0.3">
      <c r="D208" s="39" t="s">
        <v>549</v>
      </c>
      <c r="E208" s="55">
        <v>14</v>
      </c>
      <c r="F208" s="5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</row>
    <row r="209" spans="1:79" x14ac:dyDescent="0.3">
      <c r="D209" s="39" t="s">
        <v>2088</v>
      </c>
      <c r="E209" s="55">
        <v>2</v>
      </c>
      <c r="F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</row>
    <row r="210" spans="1:79" x14ac:dyDescent="0.3">
      <c r="D210" s="39" t="s">
        <v>551</v>
      </c>
      <c r="E210" s="161">
        <v>2</v>
      </c>
      <c r="F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</row>
    <row r="211" spans="1:79" x14ac:dyDescent="0.3">
      <c r="F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</row>
    <row r="212" spans="1:79" x14ac:dyDescent="0.3">
      <c r="F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</row>
    <row r="213" spans="1:79" s="5" customFormat="1" x14ac:dyDescent="0.3">
      <c r="A213" s="4"/>
      <c r="B213" s="4"/>
      <c r="C213" s="63"/>
      <c r="D213" s="4"/>
      <c r="E213" s="4"/>
      <c r="F213" s="63"/>
      <c r="G213" s="4"/>
      <c r="J213" s="46"/>
    </row>
    <row r="214" spans="1:79" s="5" customFormat="1" x14ac:dyDescent="0.3">
      <c r="A214" s="4"/>
      <c r="B214" s="4"/>
      <c r="C214" s="63"/>
      <c r="D214" s="4"/>
      <c r="E214" s="4"/>
      <c r="F214" s="63"/>
      <c r="G214" s="4"/>
      <c r="J214" s="46"/>
    </row>
    <row r="215" spans="1:79" x14ac:dyDescent="0.3">
      <c r="F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</row>
    <row r="216" spans="1:79" x14ac:dyDescent="0.3">
      <c r="A216" s="4">
        <v>1</v>
      </c>
      <c r="E216" s="4" t="s">
        <v>2300</v>
      </c>
      <c r="F216" s="4" t="s">
        <v>2301</v>
      </c>
      <c r="H216" s="4"/>
      <c r="I216" s="4"/>
      <c r="J216" s="42" t="s">
        <v>2302</v>
      </c>
      <c r="K216" s="42" t="s">
        <v>2303</v>
      </c>
      <c r="L216" s="42" t="s">
        <v>2304</v>
      </c>
      <c r="M216" s="42" t="s">
        <v>2305</v>
      </c>
      <c r="N216" s="42" t="s">
        <v>236</v>
      </c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</row>
    <row r="217" spans="1:79" x14ac:dyDescent="0.3">
      <c r="E217" s="4" t="s">
        <v>2306</v>
      </c>
      <c r="F217" s="4">
        <v>248</v>
      </c>
      <c r="H217" s="4"/>
      <c r="I217" s="4"/>
      <c r="J217" s="12">
        <v>1</v>
      </c>
      <c r="K217" s="12">
        <v>200</v>
      </c>
      <c r="L217" s="12">
        <v>160</v>
      </c>
      <c r="M217" s="12">
        <v>248</v>
      </c>
      <c r="N217" s="12">
        <v>793.6</v>
      </c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</row>
    <row r="218" spans="1:79" x14ac:dyDescent="0.3">
      <c r="F218" s="4"/>
      <c r="H218" s="4"/>
      <c r="I218" s="4"/>
      <c r="J218" s="12">
        <v>2</v>
      </c>
      <c r="K218" s="12">
        <v>165</v>
      </c>
      <c r="L218" s="12">
        <v>135</v>
      </c>
      <c r="M218" s="12">
        <v>27</v>
      </c>
      <c r="N218" s="12">
        <v>59.4</v>
      </c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</row>
    <row r="219" spans="1:79" x14ac:dyDescent="0.3">
      <c r="F219" s="4"/>
      <c r="H219" s="4"/>
      <c r="I219" s="4"/>
      <c r="J219" s="12">
        <v>3</v>
      </c>
      <c r="K219" s="12">
        <v>225</v>
      </c>
      <c r="L219" s="12">
        <v>170</v>
      </c>
      <c r="M219" s="12">
        <v>1</v>
      </c>
      <c r="N219" s="12">
        <v>3.8</v>
      </c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</row>
    <row r="220" spans="1:79" x14ac:dyDescent="0.3">
      <c r="F220" s="4"/>
      <c r="H220" s="4"/>
      <c r="I220" s="4"/>
      <c r="J220" s="12">
        <v>4</v>
      </c>
      <c r="K220" s="12">
        <v>300</v>
      </c>
      <c r="L220" s="12">
        <v>155</v>
      </c>
      <c r="M220" s="12">
        <v>3</v>
      </c>
      <c r="N220" s="12">
        <v>13.95</v>
      </c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</row>
    <row r="221" spans="1:79" x14ac:dyDescent="0.3">
      <c r="F221" s="4"/>
      <c r="H221" s="4"/>
      <c r="I221" s="4"/>
      <c r="J221" s="12">
        <v>5</v>
      </c>
      <c r="K221" s="12">
        <v>135</v>
      </c>
      <c r="L221" s="12">
        <v>110</v>
      </c>
      <c r="M221" s="12">
        <v>11</v>
      </c>
      <c r="N221" s="12">
        <v>16.28</v>
      </c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</row>
    <row r="222" spans="1:79" x14ac:dyDescent="0.3">
      <c r="F222" s="4"/>
      <c r="H222" s="4"/>
      <c r="I222" s="4"/>
      <c r="J222" s="12">
        <v>6</v>
      </c>
      <c r="K222" s="12">
        <v>150</v>
      </c>
      <c r="L222" s="12">
        <v>70</v>
      </c>
      <c r="M222" s="12">
        <v>12</v>
      </c>
      <c r="N222" s="12">
        <v>12</v>
      </c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</row>
    <row r="223" spans="1:79" x14ac:dyDescent="0.3">
      <c r="F223" s="4"/>
      <c r="H223" s="4"/>
      <c r="I223" s="4"/>
      <c r="J223" s="12">
        <v>7</v>
      </c>
      <c r="K223" s="12">
        <v>120</v>
      </c>
      <c r="L223" s="12">
        <v>70</v>
      </c>
      <c r="M223" s="12">
        <v>5</v>
      </c>
      <c r="N223" s="12">
        <v>4.2</v>
      </c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</row>
    <row r="224" spans="1:79" x14ac:dyDescent="0.3">
      <c r="F224" s="4"/>
      <c r="H224" s="4"/>
      <c r="I224" s="4"/>
      <c r="J224" s="12">
        <v>8</v>
      </c>
      <c r="K224" s="12">
        <v>110</v>
      </c>
      <c r="L224" s="12">
        <v>80</v>
      </c>
      <c r="M224" s="12">
        <v>8</v>
      </c>
      <c r="N224" s="12">
        <v>7.04</v>
      </c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</row>
    <row r="225" spans="1:79" x14ac:dyDescent="0.3">
      <c r="F225" s="4"/>
      <c r="H225" s="4"/>
      <c r="I225" s="4"/>
      <c r="J225" s="12">
        <v>9</v>
      </c>
      <c r="K225" s="12">
        <v>150</v>
      </c>
      <c r="L225" s="12">
        <v>75</v>
      </c>
      <c r="M225" s="12">
        <v>4</v>
      </c>
      <c r="N225" s="12">
        <v>4.4000000000000004</v>
      </c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</row>
    <row r="226" spans="1:79" x14ac:dyDescent="0.3">
      <c r="F226" s="4"/>
      <c r="H226" s="4"/>
      <c r="I226" s="4"/>
      <c r="J226" s="12">
        <v>10</v>
      </c>
      <c r="K226" s="12">
        <v>185</v>
      </c>
      <c r="L226" s="12">
        <v>65</v>
      </c>
      <c r="M226" s="12">
        <v>4</v>
      </c>
      <c r="N226" s="12">
        <v>4.8</v>
      </c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</row>
    <row r="227" spans="1:79" x14ac:dyDescent="0.3">
      <c r="A227" s="4">
        <v>2</v>
      </c>
      <c r="F227" s="4"/>
      <c r="H227" s="4"/>
      <c r="I227" s="4"/>
      <c r="J227" s="12">
        <v>11</v>
      </c>
      <c r="K227" s="12">
        <v>135</v>
      </c>
      <c r="L227" s="12">
        <v>110</v>
      </c>
      <c r="M227" s="12">
        <v>11</v>
      </c>
      <c r="N227" s="12">
        <v>16.28</v>
      </c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</row>
    <row r="228" spans="1:79" x14ac:dyDescent="0.3">
      <c r="F228" s="4"/>
      <c r="H228" s="4"/>
      <c r="I228" s="4"/>
      <c r="J228" s="12">
        <v>12</v>
      </c>
      <c r="K228" s="12">
        <v>135</v>
      </c>
      <c r="L228" s="12">
        <v>90</v>
      </c>
      <c r="M228" s="12">
        <v>8</v>
      </c>
      <c r="N228" s="12">
        <v>9.6</v>
      </c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</row>
    <row r="229" spans="1:79" x14ac:dyDescent="0.3">
      <c r="E229" s="4" t="s">
        <v>2300</v>
      </c>
      <c r="F229" s="4" t="s">
        <v>2307</v>
      </c>
      <c r="H229" s="4"/>
      <c r="I229" s="4"/>
      <c r="J229" s="4"/>
      <c r="K229" s="4"/>
      <c r="L229" s="4"/>
      <c r="M229" s="36" t="s">
        <v>600</v>
      </c>
      <c r="N229" s="36">
        <f>SUM(N217:N228)</f>
        <v>945.34999999999991</v>
      </c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</row>
    <row r="230" spans="1:79" x14ac:dyDescent="0.3">
      <c r="E230" s="4" t="s">
        <v>2306</v>
      </c>
      <c r="F230" s="4">
        <v>27</v>
      </c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</row>
    <row r="231" spans="1:79" x14ac:dyDescent="0.3">
      <c r="F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</row>
    <row r="232" spans="1:79" x14ac:dyDescent="0.3">
      <c r="F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</row>
    <row r="233" spans="1:79" x14ac:dyDescent="0.3">
      <c r="F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</row>
    <row r="234" spans="1:79" x14ac:dyDescent="0.3">
      <c r="F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</row>
    <row r="235" spans="1:79" x14ac:dyDescent="0.3">
      <c r="F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</row>
    <row r="236" spans="1:79" x14ac:dyDescent="0.3">
      <c r="F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</row>
    <row r="237" spans="1:79" x14ac:dyDescent="0.3">
      <c r="F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</row>
    <row r="238" spans="1:79" x14ac:dyDescent="0.3">
      <c r="A238" s="4">
        <v>3</v>
      </c>
      <c r="F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</row>
    <row r="239" spans="1:79" x14ac:dyDescent="0.3">
      <c r="D239" s="4" t="s">
        <v>2300</v>
      </c>
      <c r="E239" s="4" t="s">
        <v>2308</v>
      </c>
      <c r="F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</row>
    <row r="240" spans="1:79" x14ac:dyDescent="0.3">
      <c r="D240" s="4" t="s">
        <v>2306</v>
      </c>
      <c r="E240" s="4">
        <v>1</v>
      </c>
      <c r="F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</row>
    <row r="241" spans="1:79" x14ac:dyDescent="0.3">
      <c r="F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</row>
    <row r="242" spans="1:79" x14ac:dyDescent="0.3">
      <c r="F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</row>
    <row r="243" spans="1:79" x14ac:dyDescent="0.3">
      <c r="F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</row>
    <row r="244" spans="1:79" x14ac:dyDescent="0.3">
      <c r="F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</row>
    <row r="245" spans="1:79" x14ac:dyDescent="0.3">
      <c r="F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</row>
    <row r="246" spans="1:79" x14ac:dyDescent="0.3">
      <c r="F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</row>
    <row r="247" spans="1:79" x14ac:dyDescent="0.3">
      <c r="F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</row>
    <row r="248" spans="1:79" x14ac:dyDescent="0.3">
      <c r="F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</row>
    <row r="249" spans="1:79" x14ac:dyDescent="0.3">
      <c r="A249" s="4">
        <v>4</v>
      </c>
      <c r="F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</row>
    <row r="250" spans="1:79" x14ac:dyDescent="0.3">
      <c r="D250" s="4" t="s">
        <v>2300</v>
      </c>
      <c r="E250" s="4" t="s">
        <v>2309</v>
      </c>
      <c r="F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</row>
    <row r="251" spans="1:79" x14ac:dyDescent="0.3">
      <c r="D251" s="4" t="s">
        <v>2306</v>
      </c>
      <c r="E251" s="4">
        <v>3</v>
      </c>
      <c r="F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</row>
    <row r="252" spans="1:79" x14ac:dyDescent="0.3">
      <c r="F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</row>
    <row r="253" spans="1:79" x14ac:dyDescent="0.3">
      <c r="F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</row>
    <row r="254" spans="1:79" x14ac:dyDescent="0.3">
      <c r="F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</row>
    <row r="255" spans="1:79" x14ac:dyDescent="0.3">
      <c r="F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</row>
    <row r="256" spans="1:79" x14ac:dyDescent="0.3">
      <c r="F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</row>
    <row r="257" spans="1:79" x14ac:dyDescent="0.3">
      <c r="F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</row>
    <row r="258" spans="1:79" x14ac:dyDescent="0.3">
      <c r="F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</row>
    <row r="259" spans="1:79" x14ac:dyDescent="0.3">
      <c r="F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</row>
    <row r="260" spans="1:79" x14ac:dyDescent="0.3">
      <c r="A260" s="4">
        <v>5</v>
      </c>
      <c r="F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</row>
    <row r="261" spans="1:79" x14ac:dyDescent="0.3">
      <c r="E261" s="4" t="s">
        <v>2300</v>
      </c>
      <c r="F261" s="4" t="s">
        <v>2310</v>
      </c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</row>
    <row r="262" spans="1:79" x14ac:dyDescent="0.3">
      <c r="E262" s="4" t="s">
        <v>2306</v>
      </c>
      <c r="F262" s="4">
        <v>11</v>
      </c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</row>
    <row r="263" spans="1:79" x14ac:dyDescent="0.3">
      <c r="F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</row>
    <row r="264" spans="1:79" x14ac:dyDescent="0.3">
      <c r="F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</row>
    <row r="265" spans="1:79" x14ac:dyDescent="0.3">
      <c r="F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</row>
    <row r="266" spans="1:79" x14ac:dyDescent="0.3">
      <c r="F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</row>
    <row r="267" spans="1:79" x14ac:dyDescent="0.3">
      <c r="F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</row>
    <row r="268" spans="1:79" x14ac:dyDescent="0.3">
      <c r="A268" s="4">
        <v>6</v>
      </c>
      <c r="F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</row>
    <row r="269" spans="1:79" x14ac:dyDescent="0.3">
      <c r="D269" s="4" t="s">
        <v>2300</v>
      </c>
      <c r="E269" s="4" t="s">
        <v>2311</v>
      </c>
      <c r="F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</row>
    <row r="270" spans="1:79" x14ac:dyDescent="0.3">
      <c r="D270" s="4" t="s">
        <v>2306</v>
      </c>
      <c r="E270" s="4">
        <v>12</v>
      </c>
      <c r="F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</row>
    <row r="271" spans="1:79" x14ac:dyDescent="0.3">
      <c r="F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</row>
    <row r="272" spans="1:79" x14ac:dyDescent="0.3">
      <c r="F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</row>
    <row r="273" spans="1:79" x14ac:dyDescent="0.3">
      <c r="F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</row>
    <row r="274" spans="1:79" x14ac:dyDescent="0.3">
      <c r="F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</row>
    <row r="275" spans="1:79" x14ac:dyDescent="0.3">
      <c r="F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</row>
    <row r="276" spans="1:79" x14ac:dyDescent="0.3">
      <c r="F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</row>
    <row r="277" spans="1:79" x14ac:dyDescent="0.3">
      <c r="F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</row>
    <row r="278" spans="1:79" x14ac:dyDescent="0.3">
      <c r="A278" s="4">
        <v>7</v>
      </c>
      <c r="F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</row>
    <row r="279" spans="1:79" x14ac:dyDescent="0.3">
      <c r="D279" s="4" t="s">
        <v>2300</v>
      </c>
      <c r="E279" s="4" t="s">
        <v>2312</v>
      </c>
      <c r="F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</row>
    <row r="280" spans="1:79" x14ac:dyDescent="0.3">
      <c r="D280" s="4" t="s">
        <v>2306</v>
      </c>
      <c r="E280" s="4">
        <v>5</v>
      </c>
      <c r="F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</row>
    <row r="281" spans="1:79" x14ac:dyDescent="0.3">
      <c r="F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</row>
    <row r="282" spans="1:79" x14ac:dyDescent="0.3">
      <c r="F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</row>
    <row r="283" spans="1:79" x14ac:dyDescent="0.3">
      <c r="F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</row>
    <row r="284" spans="1:79" x14ac:dyDescent="0.3">
      <c r="F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</row>
    <row r="285" spans="1:79" x14ac:dyDescent="0.3">
      <c r="F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</row>
    <row r="286" spans="1:79" x14ac:dyDescent="0.3">
      <c r="F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</row>
    <row r="287" spans="1:79" x14ac:dyDescent="0.3">
      <c r="A287" s="4">
        <v>8</v>
      </c>
      <c r="D287" s="4" t="s">
        <v>2300</v>
      </c>
      <c r="E287" s="4" t="s">
        <v>2313</v>
      </c>
      <c r="F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</row>
    <row r="288" spans="1:79" x14ac:dyDescent="0.3">
      <c r="D288" s="4" t="s">
        <v>2306</v>
      </c>
      <c r="E288" s="4">
        <v>8</v>
      </c>
      <c r="F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</row>
    <row r="289" spans="1:79" x14ac:dyDescent="0.3">
      <c r="F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</row>
    <row r="290" spans="1:79" x14ac:dyDescent="0.3">
      <c r="F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</row>
    <row r="291" spans="1:79" x14ac:dyDescent="0.3">
      <c r="F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</row>
    <row r="292" spans="1:79" x14ac:dyDescent="0.3">
      <c r="F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</row>
    <row r="293" spans="1:79" x14ac:dyDescent="0.3">
      <c r="F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</row>
    <row r="294" spans="1:79" x14ac:dyDescent="0.3">
      <c r="A294" s="4">
        <v>9</v>
      </c>
      <c r="D294" s="4" t="s">
        <v>2300</v>
      </c>
      <c r="E294" s="4" t="s">
        <v>2314</v>
      </c>
      <c r="F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</row>
    <row r="295" spans="1:79" x14ac:dyDescent="0.3">
      <c r="D295" s="4" t="s">
        <v>2306</v>
      </c>
      <c r="E295" s="4">
        <v>4</v>
      </c>
      <c r="F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</row>
    <row r="296" spans="1:79" x14ac:dyDescent="0.3">
      <c r="F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</row>
    <row r="297" spans="1:79" x14ac:dyDescent="0.3">
      <c r="F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</row>
    <row r="298" spans="1:79" x14ac:dyDescent="0.3">
      <c r="F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</row>
    <row r="299" spans="1:79" x14ac:dyDescent="0.3">
      <c r="F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</row>
    <row r="300" spans="1:79" x14ac:dyDescent="0.3">
      <c r="F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</row>
    <row r="301" spans="1:79" x14ac:dyDescent="0.3">
      <c r="F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</row>
    <row r="302" spans="1:79" x14ac:dyDescent="0.3">
      <c r="A302" s="4">
        <v>10</v>
      </c>
      <c r="D302" s="4" t="s">
        <v>2300</v>
      </c>
      <c r="E302" s="4" t="s">
        <v>2315</v>
      </c>
      <c r="F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</row>
    <row r="303" spans="1:79" x14ac:dyDescent="0.3">
      <c r="D303" s="4" t="s">
        <v>2306</v>
      </c>
      <c r="E303" s="4">
        <v>4</v>
      </c>
      <c r="F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</row>
    <row r="304" spans="1:79" x14ac:dyDescent="0.3">
      <c r="F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</row>
    <row r="305" spans="1:79" x14ac:dyDescent="0.3">
      <c r="F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</row>
    <row r="306" spans="1:79" x14ac:dyDescent="0.3">
      <c r="F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</row>
    <row r="307" spans="1:79" x14ac:dyDescent="0.3">
      <c r="F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</row>
    <row r="308" spans="1:79" x14ac:dyDescent="0.3">
      <c r="F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</row>
    <row r="309" spans="1:79" x14ac:dyDescent="0.3">
      <c r="F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</row>
    <row r="310" spans="1:79" x14ac:dyDescent="0.3">
      <c r="F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</row>
    <row r="311" spans="1:79" x14ac:dyDescent="0.3">
      <c r="F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</row>
    <row r="312" spans="1:79" x14ac:dyDescent="0.3">
      <c r="A312" s="4">
        <v>11</v>
      </c>
      <c r="F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</row>
    <row r="313" spans="1:79" x14ac:dyDescent="0.3">
      <c r="E313" s="4" t="s">
        <v>2300</v>
      </c>
      <c r="F313" s="4" t="s">
        <v>2316</v>
      </c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</row>
    <row r="314" spans="1:79" x14ac:dyDescent="0.3">
      <c r="E314" s="4" t="s">
        <v>2306</v>
      </c>
      <c r="F314" s="4">
        <v>11</v>
      </c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</row>
    <row r="315" spans="1:79" x14ac:dyDescent="0.3">
      <c r="F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</row>
    <row r="316" spans="1:79" x14ac:dyDescent="0.3">
      <c r="F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</row>
    <row r="317" spans="1:79" x14ac:dyDescent="0.3">
      <c r="F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</row>
    <row r="318" spans="1:79" x14ac:dyDescent="0.3">
      <c r="F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</row>
    <row r="319" spans="1:79" x14ac:dyDescent="0.3">
      <c r="F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</row>
    <row r="320" spans="1:79" x14ac:dyDescent="0.3">
      <c r="F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</row>
    <row r="321" spans="1:89" x14ac:dyDescent="0.3">
      <c r="F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</row>
    <row r="322" spans="1:89" x14ac:dyDescent="0.3">
      <c r="F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</row>
    <row r="323" spans="1:89" x14ac:dyDescent="0.3">
      <c r="F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</row>
    <row r="324" spans="1:89" x14ac:dyDescent="0.3">
      <c r="A324" s="4">
        <v>12</v>
      </c>
      <c r="F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</row>
    <row r="325" spans="1:89" x14ac:dyDescent="0.3">
      <c r="E325" s="4" t="s">
        <v>2300</v>
      </c>
      <c r="F325" s="4" t="s">
        <v>2317</v>
      </c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</row>
    <row r="326" spans="1:89" x14ac:dyDescent="0.3">
      <c r="E326" s="4" t="s">
        <v>2306</v>
      </c>
      <c r="F326" s="4">
        <v>8</v>
      </c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</row>
    <row r="327" spans="1:89" x14ac:dyDescent="0.3">
      <c r="F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</row>
    <row r="328" spans="1:89" x14ac:dyDescent="0.3">
      <c r="F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</row>
    <row r="329" spans="1:89" x14ac:dyDescent="0.3">
      <c r="F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</row>
    <row r="330" spans="1:89" x14ac:dyDescent="0.3">
      <c r="F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</row>
    <row r="331" spans="1:89" x14ac:dyDescent="0.3">
      <c r="B331" s="58" t="s">
        <v>2776</v>
      </c>
      <c r="C331" s="59"/>
      <c r="D331" s="59"/>
      <c r="E331" s="59"/>
      <c r="F331" s="59"/>
      <c r="G331" s="59"/>
      <c r="H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</row>
    <row r="332" spans="1:89" x14ac:dyDescent="0.3">
      <c r="B332" s="58" t="s">
        <v>2777</v>
      </c>
      <c r="C332" s="59"/>
      <c r="D332" s="59"/>
      <c r="E332" s="59"/>
      <c r="F332" s="59"/>
      <c r="G332" s="59"/>
      <c r="H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</row>
    <row r="333" spans="1:89" x14ac:dyDescent="0.3">
      <c r="B333" s="5"/>
      <c r="C333" s="5"/>
      <c r="D333" s="5"/>
      <c r="E333" s="5"/>
      <c r="F333" s="5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</row>
    <row r="334" spans="1:89" x14ac:dyDescent="0.3">
      <c r="B334" s="60"/>
      <c r="F334" s="4"/>
      <c r="H334" s="4"/>
      <c r="J334" s="4"/>
      <c r="K334" s="4"/>
      <c r="L334" s="4"/>
      <c r="M334" s="4"/>
      <c r="N334" s="4"/>
      <c r="O334" s="4"/>
      <c r="P334" s="4"/>
      <c r="CB334" s="5"/>
      <c r="CC334" s="5"/>
      <c r="CD334" s="5"/>
      <c r="CE334" s="5"/>
      <c r="CF334" s="5"/>
      <c r="CG334" s="5"/>
      <c r="CH334" s="5"/>
      <c r="CI334" s="5"/>
      <c r="CJ334" s="5"/>
      <c r="CK334" s="5"/>
    </row>
    <row r="335" spans="1:89" x14ac:dyDescent="0.3">
      <c r="B335" s="61" t="s">
        <v>2756</v>
      </c>
      <c r="F335" s="4"/>
      <c r="H335" s="4"/>
      <c r="J335" s="4"/>
      <c r="K335" s="4"/>
      <c r="L335" s="4"/>
      <c r="M335" s="4"/>
      <c r="N335" s="4"/>
      <c r="O335" s="4"/>
      <c r="P335" s="4"/>
      <c r="CB335" s="5"/>
      <c r="CC335" s="5"/>
      <c r="CD335" s="5"/>
      <c r="CE335" s="5"/>
      <c r="CF335" s="5"/>
      <c r="CG335" s="5"/>
      <c r="CH335" s="5"/>
      <c r="CI335" s="5"/>
      <c r="CJ335" s="5"/>
      <c r="CK335" s="5"/>
    </row>
    <row r="336" spans="1:89" x14ac:dyDescent="0.3">
      <c r="B336" s="4" t="s">
        <v>2945</v>
      </c>
    </row>
    <row r="337" spans="2:89" x14ac:dyDescent="0.3">
      <c r="C337" s="63"/>
    </row>
    <row r="338" spans="2:89" x14ac:dyDescent="0.3">
      <c r="B338" s="61" t="s">
        <v>2757</v>
      </c>
      <c r="F338" s="4"/>
      <c r="H338" s="4"/>
      <c r="J338" s="4"/>
      <c r="K338" s="4"/>
      <c r="L338" s="4"/>
      <c r="M338" s="4"/>
      <c r="N338" s="4"/>
      <c r="O338" s="4"/>
      <c r="P338" s="4"/>
      <c r="CB338" s="5"/>
      <c r="CC338" s="5"/>
      <c r="CD338" s="5"/>
      <c r="CE338" s="5"/>
      <c r="CF338" s="5"/>
      <c r="CG338" s="5"/>
      <c r="CH338" s="5"/>
      <c r="CI338" s="5"/>
      <c r="CJ338" s="5"/>
      <c r="CK338" s="5"/>
    </row>
    <row r="339" spans="2:89" x14ac:dyDescent="0.3">
      <c r="B339" s="4" t="s">
        <v>2758</v>
      </c>
      <c r="C339" s="63"/>
    </row>
    <row r="340" spans="2:89" x14ac:dyDescent="0.3">
      <c r="C340" s="63"/>
    </row>
    <row r="341" spans="2:89" x14ac:dyDescent="0.3">
      <c r="B341" s="61" t="s">
        <v>555</v>
      </c>
      <c r="C341" s="63"/>
    </row>
    <row r="342" spans="2:89" x14ac:dyDescent="0.3">
      <c r="B342" s="3" t="s">
        <v>3032</v>
      </c>
      <c r="F342" s="4"/>
      <c r="H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</row>
    <row r="343" spans="2:89" x14ac:dyDescent="0.3">
      <c r="B343" s="4" t="s">
        <v>2779</v>
      </c>
      <c r="C343" s="63"/>
    </row>
    <row r="344" spans="2:89" x14ac:dyDescent="0.3">
      <c r="B344" s="4" t="s">
        <v>2882</v>
      </c>
      <c r="C344" s="63"/>
    </row>
    <row r="345" spans="2:89" x14ac:dyDescent="0.3">
      <c r="B345" s="4" t="s">
        <v>2759</v>
      </c>
      <c r="C345" s="63"/>
    </row>
    <row r="346" spans="2:89" x14ac:dyDescent="0.3">
      <c r="B346" s="4" t="s">
        <v>3065</v>
      </c>
      <c r="C346" s="63"/>
    </row>
    <row r="347" spans="2:89" x14ac:dyDescent="0.3">
      <c r="B347" s="4" t="s">
        <v>3067</v>
      </c>
      <c r="C347" s="63"/>
    </row>
    <row r="348" spans="2:89" s="5" customFormat="1" x14ac:dyDescent="0.3">
      <c r="B348" s="5" t="s">
        <v>2880</v>
      </c>
      <c r="C348" s="66"/>
      <c r="F348" s="66"/>
      <c r="J348" s="27"/>
    </row>
    <row r="349" spans="2:89" x14ac:dyDescent="0.3">
      <c r="B349" s="4" t="s">
        <v>2760</v>
      </c>
      <c r="C349" s="63"/>
    </row>
    <row r="350" spans="2:89" x14ac:dyDescent="0.3">
      <c r="B350" s="4" t="s">
        <v>2761</v>
      </c>
      <c r="C350" s="63"/>
    </row>
    <row r="351" spans="2:89" x14ac:dyDescent="0.3">
      <c r="B351" s="4" t="s">
        <v>2883</v>
      </c>
      <c r="C351" s="63"/>
    </row>
    <row r="352" spans="2:89" x14ac:dyDescent="0.3">
      <c r="B352" s="4" t="s">
        <v>2763</v>
      </c>
      <c r="C352" s="63"/>
    </row>
    <row r="353" spans="2:89" x14ac:dyDescent="0.3">
      <c r="B353" s="4" t="s">
        <v>2764</v>
      </c>
      <c r="C353" s="63"/>
    </row>
    <row r="354" spans="2:89" x14ac:dyDescent="0.3">
      <c r="B354" s="60" t="s">
        <v>2717</v>
      </c>
      <c r="F354" s="4"/>
      <c r="H354" s="4"/>
      <c r="J354" s="4"/>
      <c r="K354" s="4"/>
      <c r="L354" s="4"/>
      <c r="M354" s="4"/>
      <c r="N354" s="4"/>
      <c r="O354" s="4"/>
      <c r="P354" s="4"/>
      <c r="CB354" s="5"/>
      <c r="CC354" s="5"/>
      <c r="CD354" s="5"/>
      <c r="CE354" s="5"/>
      <c r="CF354" s="5"/>
      <c r="CG354" s="5"/>
      <c r="CH354" s="5"/>
      <c r="CI354" s="5"/>
      <c r="CJ354" s="5"/>
      <c r="CK354" s="5"/>
    </row>
    <row r="355" spans="2:89" x14ac:dyDescent="0.3">
      <c r="B355" s="60" t="s">
        <v>2716</v>
      </c>
      <c r="F355" s="4"/>
      <c r="H355" s="4"/>
      <c r="J355" s="4"/>
      <c r="K355" s="4"/>
      <c r="L355" s="4"/>
      <c r="M355" s="4"/>
      <c r="N355" s="4"/>
      <c r="O355" s="4"/>
      <c r="P355" s="4"/>
      <c r="CB355" s="5"/>
      <c r="CC355" s="5"/>
      <c r="CD355" s="5"/>
      <c r="CE355" s="5"/>
      <c r="CF355" s="5"/>
      <c r="CG355" s="5"/>
      <c r="CH355" s="5"/>
      <c r="CI355" s="5"/>
      <c r="CJ355" s="5"/>
      <c r="CK355" s="5"/>
    </row>
    <row r="356" spans="2:89" x14ac:dyDescent="0.3">
      <c r="B356" s="60" t="s">
        <v>2881</v>
      </c>
      <c r="F356" s="4"/>
      <c r="H356" s="4"/>
      <c r="J356" s="4"/>
      <c r="K356" s="4"/>
      <c r="L356" s="4"/>
      <c r="M356" s="4"/>
      <c r="N356" s="4"/>
      <c r="O356" s="4"/>
      <c r="P356" s="4"/>
      <c r="CB356" s="5"/>
      <c r="CC356" s="5"/>
      <c r="CD356" s="5"/>
      <c r="CE356" s="5"/>
      <c r="CF356" s="5"/>
      <c r="CG356" s="5"/>
      <c r="CH356" s="5"/>
      <c r="CI356" s="5"/>
      <c r="CJ356" s="5"/>
      <c r="CK356" s="5"/>
    </row>
    <row r="357" spans="2:89" x14ac:dyDescent="0.3">
      <c r="B357" s="3" t="s">
        <v>2898</v>
      </c>
      <c r="F357" s="4"/>
      <c r="H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</row>
    <row r="358" spans="2:89" x14ac:dyDescent="0.3">
      <c r="B358" s="3"/>
      <c r="F358" s="4"/>
      <c r="H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</row>
    <row r="359" spans="2:89" x14ac:dyDescent="0.3">
      <c r="B359" s="3"/>
      <c r="F359" s="4"/>
      <c r="H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</row>
    <row r="360" spans="2:89" x14ac:dyDescent="0.3">
      <c r="B360" s="61" t="s">
        <v>2765</v>
      </c>
      <c r="C360" s="63"/>
    </row>
    <row r="361" spans="2:89" x14ac:dyDescent="0.3">
      <c r="B361" s="4" t="s">
        <v>2766</v>
      </c>
      <c r="C361" s="63"/>
    </row>
    <row r="362" spans="2:89" x14ac:dyDescent="0.3">
      <c r="B362" s="4" t="s">
        <v>2767</v>
      </c>
      <c r="C362" s="63"/>
    </row>
    <row r="363" spans="2:89" x14ac:dyDescent="0.3">
      <c r="C363" s="63"/>
    </row>
    <row r="364" spans="2:89" x14ac:dyDescent="0.3">
      <c r="B364" s="61" t="s">
        <v>2757</v>
      </c>
      <c r="C364" s="63"/>
    </row>
    <row r="365" spans="2:89" x14ac:dyDescent="0.3">
      <c r="B365" s="4" t="s">
        <v>3033</v>
      </c>
      <c r="C365" s="63"/>
    </row>
    <row r="366" spans="2:89" x14ac:dyDescent="0.3">
      <c r="B366" s="4" t="s">
        <v>3034</v>
      </c>
      <c r="C366" s="63"/>
    </row>
    <row r="367" spans="2:89" x14ac:dyDescent="0.3">
      <c r="B367" s="4" t="s">
        <v>3035</v>
      </c>
      <c r="C367" s="63"/>
    </row>
    <row r="368" spans="2:89" x14ac:dyDescent="0.3">
      <c r="B368" s="4" t="s">
        <v>3036</v>
      </c>
      <c r="C368" s="63"/>
    </row>
    <row r="369" spans="2:89" x14ac:dyDescent="0.3">
      <c r="C369" s="63"/>
    </row>
    <row r="370" spans="2:89" x14ac:dyDescent="0.3">
      <c r="B370" s="61" t="s">
        <v>2770</v>
      </c>
      <c r="C370" s="63"/>
    </row>
    <row r="371" spans="2:89" x14ac:dyDescent="0.3">
      <c r="B371" s="4" t="s">
        <v>2771</v>
      </c>
      <c r="C371" s="63"/>
    </row>
    <row r="372" spans="2:89" x14ac:dyDescent="0.3">
      <c r="C372" s="63"/>
    </row>
    <row r="373" spans="2:89" x14ac:dyDescent="0.3">
      <c r="B373" s="61" t="s">
        <v>564</v>
      </c>
      <c r="F373" s="4"/>
      <c r="H373" s="4"/>
      <c r="J373" s="4"/>
      <c r="K373" s="4"/>
      <c r="L373" s="4"/>
      <c r="M373" s="4"/>
      <c r="N373" s="4"/>
      <c r="O373" s="4"/>
      <c r="P373" s="4"/>
      <c r="CB373" s="5"/>
      <c r="CC373" s="5"/>
      <c r="CD373" s="5"/>
      <c r="CE373" s="5"/>
      <c r="CF373" s="5"/>
      <c r="CG373" s="5"/>
      <c r="CH373" s="5"/>
      <c r="CI373" s="5"/>
      <c r="CJ373" s="5"/>
      <c r="CK373" s="5"/>
    </row>
    <row r="374" spans="2:89" x14ac:dyDescent="0.3">
      <c r="B374" s="3" t="s">
        <v>565</v>
      </c>
      <c r="F374" s="4"/>
      <c r="H374" s="4"/>
      <c r="J374" s="4"/>
      <c r="K374" s="4"/>
      <c r="L374" s="4"/>
      <c r="M374" s="4"/>
      <c r="N374" s="4"/>
      <c r="O374" s="4"/>
      <c r="P374" s="4"/>
      <c r="CB374" s="5"/>
      <c r="CC374" s="5"/>
      <c r="CD374" s="5"/>
      <c r="CE374" s="5"/>
      <c r="CF374" s="5"/>
      <c r="CG374" s="5"/>
      <c r="CH374" s="5"/>
      <c r="CI374" s="5"/>
      <c r="CJ374" s="5"/>
      <c r="CK374" s="5"/>
    </row>
    <row r="375" spans="2:89" x14ac:dyDescent="0.3">
      <c r="B375" s="3" t="s">
        <v>566</v>
      </c>
      <c r="F375" s="4"/>
      <c r="H375" s="4"/>
      <c r="J375" s="4"/>
      <c r="K375" s="4"/>
      <c r="L375" s="4"/>
      <c r="M375" s="4"/>
      <c r="N375" s="4"/>
      <c r="O375" s="4"/>
      <c r="P375" s="4"/>
      <c r="CB375" s="5"/>
      <c r="CC375" s="5"/>
      <c r="CD375" s="5"/>
      <c r="CE375" s="5"/>
      <c r="CF375" s="5"/>
      <c r="CG375" s="5"/>
      <c r="CH375" s="5"/>
      <c r="CI375" s="5"/>
      <c r="CJ375" s="5"/>
      <c r="CK375" s="5"/>
    </row>
    <row r="376" spans="2:89" x14ac:dyDescent="0.3">
      <c r="B376" s="60" t="s">
        <v>567</v>
      </c>
      <c r="F376" s="4"/>
      <c r="H376" s="4"/>
      <c r="J376" s="4"/>
      <c r="K376" s="4"/>
      <c r="L376" s="4"/>
      <c r="M376" s="4"/>
      <c r="N376" s="4"/>
      <c r="O376" s="4"/>
      <c r="P376" s="4"/>
      <c r="CB376" s="5"/>
      <c r="CC376" s="5"/>
      <c r="CD376" s="5"/>
      <c r="CE376" s="5"/>
      <c r="CF376" s="5"/>
      <c r="CG376" s="5"/>
      <c r="CH376" s="5"/>
      <c r="CI376" s="5"/>
      <c r="CJ376" s="5"/>
      <c r="CK376" s="5"/>
    </row>
    <row r="377" spans="2:89" x14ac:dyDescent="0.3">
      <c r="B377" s="60" t="s">
        <v>2772</v>
      </c>
      <c r="F377" s="4"/>
      <c r="H377" s="4"/>
      <c r="J377" s="4"/>
      <c r="K377" s="4"/>
      <c r="L377" s="4"/>
      <c r="M377" s="4"/>
      <c r="N377" s="4"/>
      <c r="O377" s="4"/>
      <c r="P377" s="4"/>
      <c r="CB377" s="5"/>
      <c r="CC377" s="5"/>
      <c r="CD377" s="5"/>
      <c r="CE377" s="5"/>
      <c r="CF377" s="5"/>
      <c r="CG377" s="5"/>
      <c r="CH377" s="5"/>
      <c r="CI377" s="5"/>
      <c r="CJ377" s="5"/>
      <c r="CK377" s="5"/>
    </row>
    <row r="378" spans="2:89" x14ac:dyDescent="0.3">
      <c r="B378" s="3" t="s">
        <v>2872</v>
      </c>
      <c r="F378" s="4"/>
      <c r="H378" s="4"/>
      <c r="J378" s="4"/>
      <c r="K378" s="4"/>
      <c r="L378" s="4"/>
      <c r="M378" s="4"/>
      <c r="N378" s="4"/>
      <c r="O378" s="4"/>
      <c r="P378" s="4"/>
      <c r="CB378" s="5"/>
      <c r="CC378" s="5"/>
      <c r="CD378" s="5"/>
      <c r="CE378" s="5"/>
      <c r="CF378" s="5"/>
      <c r="CG378" s="5"/>
      <c r="CH378" s="5"/>
      <c r="CI378" s="5"/>
      <c r="CJ378" s="5"/>
      <c r="CK378" s="5"/>
    </row>
    <row r="379" spans="2:89" x14ac:dyDescent="0.3">
      <c r="B379" s="3"/>
      <c r="F379" s="4"/>
      <c r="H379" s="4"/>
      <c r="J379" s="4"/>
      <c r="K379" s="4"/>
      <c r="L379" s="4"/>
      <c r="M379" s="4"/>
      <c r="N379" s="4"/>
      <c r="O379" s="4"/>
      <c r="P379" s="4"/>
      <c r="CB379" s="5"/>
      <c r="CC379" s="5"/>
      <c r="CD379" s="5"/>
      <c r="CE379" s="5"/>
      <c r="CF379" s="5"/>
      <c r="CG379" s="5"/>
      <c r="CH379" s="5"/>
      <c r="CI379" s="5"/>
      <c r="CJ379" s="5"/>
      <c r="CK379" s="5"/>
    </row>
    <row r="380" spans="2:89" s="5" customFormat="1" x14ac:dyDescent="0.3">
      <c r="B380" s="140" t="s">
        <v>2851</v>
      </c>
    </row>
    <row r="381" spans="2:89" s="5" customFormat="1" x14ac:dyDescent="0.3">
      <c r="B381" s="64" t="s">
        <v>2884</v>
      </c>
    </row>
    <row r="382" spans="2:89" s="5" customFormat="1" x14ac:dyDescent="0.3">
      <c r="B382" s="64" t="s">
        <v>2885</v>
      </c>
    </row>
    <row r="383" spans="2:89" s="5" customFormat="1" x14ac:dyDescent="0.3">
      <c r="B383" s="64"/>
    </row>
    <row r="384" spans="2:89" x14ac:dyDescent="0.3">
      <c r="B384" s="61" t="s">
        <v>581</v>
      </c>
      <c r="F384" s="4"/>
      <c r="H384" s="4"/>
      <c r="J384" s="4"/>
      <c r="K384" s="4"/>
      <c r="L384" s="4"/>
      <c r="M384" s="4"/>
      <c r="N384" s="4"/>
      <c r="O384" s="4"/>
      <c r="P384" s="4"/>
      <c r="CB384" s="5"/>
      <c r="CC384" s="5"/>
      <c r="CD384" s="5"/>
      <c r="CE384" s="5"/>
      <c r="CF384" s="5"/>
      <c r="CG384" s="5"/>
      <c r="CH384" s="5"/>
      <c r="CI384" s="5"/>
      <c r="CJ384" s="5"/>
      <c r="CK384" s="5"/>
    </row>
    <row r="385" spans="2:89" x14ac:dyDescent="0.3">
      <c r="B385" s="3" t="s">
        <v>569</v>
      </c>
      <c r="F385" s="4"/>
      <c r="H385" s="4"/>
      <c r="J385" s="4"/>
      <c r="K385" s="4"/>
      <c r="L385" s="4"/>
      <c r="M385" s="4"/>
      <c r="N385" s="4"/>
      <c r="O385" s="4"/>
      <c r="P385" s="4"/>
      <c r="CB385" s="5"/>
      <c r="CC385" s="5"/>
      <c r="CD385" s="5"/>
      <c r="CE385" s="5"/>
      <c r="CF385" s="5"/>
      <c r="CG385" s="5"/>
      <c r="CH385" s="5"/>
      <c r="CI385" s="5"/>
      <c r="CJ385" s="5"/>
      <c r="CK385" s="5"/>
    </row>
    <row r="386" spans="2:89" x14ac:dyDescent="0.3">
      <c r="B386" s="60" t="s">
        <v>582</v>
      </c>
      <c r="F386" s="4"/>
      <c r="H386" s="4"/>
      <c r="J386" s="4"/>
      <c r="K386" s="4"/>
      <c r="L386" s="4"/>
      <c r="M386" s="4"/>
      <c r="N386" s="4"/>
      <c r="O386" s="4"/>
      <c r="P386" s="4"/>
      <c r="CB386" s="5"/>
      <c r="CC386" s="5"/>
      <c r="CD386" s="5"/>
      <c r="CE386" s="5"/>
      <c r="CF386" s="5"/>
      <c r="CG386" s="5"/>
      <c r="CH386" s="5"/>
      <c r="CI386" s="5"/>
      <c r="CJ386" s="5"/>
      <c r="CK386" s="5"/>
    </row>
    <row r="387" spans="2:89" x14ac:dyDescent="0.3">
      <c r="B387" s="3" t="s">
        <v>574</v>
      </c>
      <c r="F387" s="4"/>
      <c r="H387" s="4"/>
      <c r="J387" s="4"/>
      <c r="K387" s="4"/>
      <c r="L387" s="4"/>
      <c r="M387" s="4"/>
      <c r="N387" s="4"/>
      <c r="O387" s="4"/>
      <c r="P387" s="4"/>
      <c r="CB387" s="5"/>
      <c r="CC387" s="5"/>
      <c r="CD387" s="5"/>
      <c r="CE387" s="5"/>
      <c r="CF387" s="5"/>
      <c r="CG387" s="5"/>
      <c r="CH387" s="5"/>
      <c r="CI387" s="5"/>
      <c r="CJ387" s="5"/>
      <c r="CK387" s="5"/>
    </row>
    <row r="388" spans="2:89" s="5" customFormat="1" ht="15.75" customHeight="1" x14ac:dyDescent="0.3">
      <c r="B388" s="230" t="s">
        <v>3037</v>
      </c>
      <c r="C388" s="230"/>
      <c r="D388" s="230"/>
      <c r="E388" s="230"/>
      <c r="F388" s="230"/>
      <c r="G388" s="230"/>
      <c r="H388" s="230"/>
    </row>
    <row r="389" spans="2:89" x14ac:dyDescent="0.3">
      <c r="B389" s="3" t="s">
        <v>2869</v>
      </c>
      <c r="F389" s="4"/>
      <c r="H389" s="4"/>
      <c r="J389" s="4"/>
      <c r="K389" s="4"/>
      <c r="L389" s="4"/>
      <c r="M389" s="4"/>
      <c r="N389" s="4"/>
      <c r="O389" s="4"/>
      <c r="P389" s="4"/>
      <c r="CB389" s="5"/>
      <c r="CC389" s="5"/>
      <c r="CD389" s="5"/>
      <c r="CE389" s="5"/>
      <c r="CF389" s="5"/>
      <c r="CG389" s="5"/>
      <c r="CH389" s="5"/>
      <c r="CI389" s="5"/>
      <c r="CJ389" s="5"/>
      <c r="CK389" s="5"/>
    </row>
    <row r="390" spans="2:89" x14ac:dyDescent="0.3">
      <c r="B390" s="3"/>
      <c r="F390" s="4"/>
      <c r="H390" s="4"/>
      <c r="J390" s="4"/>
      <c r="K390" s="4"/>
      <c r="L390" s="4"/>
      <c r="M390" s="4"/>
      <c r="N390" s="4"/>
      <c r="O390" s="4"/>
      <c r="P390" s="4"/>
      <c r="CB390" s="5"/>
      <c r="CC390" s="5"/>
      <c r="CD390" s="5"/>
      <c r="CE390" s="5"/>
      <c r="CF390" s="5"/>
      <c r="CG390" s="5"/>
      <c r="CH390" s="5"/>
      <c r="CI390" s="5"/>
      <c r="CJ390" s="5"/>
      <c r="CK390" s="5"/>
    </row>
    <row r="391" spans="2:89" x14ac:dyDescent="0.3">
      <c r="B391" s="61" t="s">
        <v>570</v>
      </c>
      <c r="F391" s="4"/>
      <c r="H391" s="4"/>
      <c r="J391" s="4"/>
      <c r="K391" s="4"/>
      <c r="L391" s="4"/>
      <c r="M391" s="4"/>
      <c r="N391" s="4"/>
      <c r="O391" s="4"/>
      <c r="P391" s="4"/>
      <c r="CB391" s="5"/>
      <c r="CC391" s="5"/>
      <c r="CD391" s="5"/>
      <c r="CE391" s="5"/>
      <c r="CF391" s="5"/>
      <c r="CG391" s="5"/>
      <c r="CH391" s="5"/>
      <c r="CI391" s="5"/>
      <c r="CJ391" s="5"/>
      <c r="CK391" s="5"/>
    </row>
    <row r="392" spans="2:89" x14ac:dyDescent="0.3">
      <c r="B392" s="3" t="s">
        <v>576</v>
      </c>
      <c r="F392" s="4"/>
      <c r="H392" s="4"/>
      <c r="J392" s="4"/>
      <c r="K392" s="4"/>
      <c r="L392" s="4"/>
      <c r="M392" s="4"/>
      <c r="N392" s="4"/>
      <c r="O392" s="4"/>
      <c r="P392" s="4"/>
      <c r="CB392" s="5"/>
      <c r="CC392" s="5"/>
      <c r="CD392" s="5"/>
      <c r="CE392" s="5"/>
      <c r="CF392" s="5"/>
      <c r="CG392" s="5"/>
      <c r="CH392" s="5"/>
      <c r="CI392" s="5"/>
      <c r="CJ392" s="5"/>
      <c r="CK392" s="5"/>
    </row>
    <row r="393" spans="2:89" x14ac:dyDescent="0.3">
      <c r="B393" s="4" t="s">
        <v>2946</v>
      </c>
      <c r="F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</row>
    <row r="394" spans="2:89" x14ac:dyDescent="0.3">
      <c r="B394" s="3" t="s">
        <v>2886</v>
      </c>
      <c r="F394" s="4"/>
      <c r="H394" s="4"/>
      <c r="J394" s="4"/>
      <c r="K394" s="4"/>
      <c r="L394" s="4"/>
      <c r="M394" s="4"/>
      <c r="N394" s="4"/>
      <c r="O394" s="4"/>
      <c r="P394" s="4"/>
      <c r="CB394" s="5"/>
      <c r="CC394" s="5"/>
      <c r="CD394" s="5"/>
      <c r="CE394" s="5"/>
      <c r="CF394" s="5"/>
      <c r="CG394" s="5"/>
      <c r="CH394" s="5"/>
      <c r="CI394" s="5"/>
      <c r="CJ394" s="5"/>
      <c r="CK394" s="5"/>
    </row>
    <row r="395" spans="2:89" x14ac:dyDescent="0.3">
      <c r="C395" s="63"/>
    </row>
    <row r="396" spans="2:89" x14ac:dyDescent="0.3">
      <c r="B396" s="73" t="s">
        <v>2887</v>
      </c>
      <c r="C396" s="101"/>
      <c r="D396" s="73"/>
      <c r="E396" s="73"/>
      <c r="F396" s="101"/>
      <c r="G396" s="73"/>
      <c r="H396" s="73"/>
      <c r="I396" s="59"/>
      <c r="J396" s="134"/>
      <c r="K396" s="59"/>
      <c r="L396" s="59"/>
      <c r="M396" s="59"/>
      <c r="N396" s="59"/>
      <c r="O396" s="59"/>
    </row>
    <row r="397" spans="2:89" x14ac:dyDescent="0.3">
      <c r="B397" s="4" t="s">
        <v>2773</v>
      </c>
      <c r="C397" s="63"/>
    </row>
    <row r="398" spans="2:89" x14ac:dyDescent="0.3">
      <c r="B398" s="4" t="s">
        <v>2888</v>
      </c>
      <c r="C398" s="63"/>
    </row>
    <row r="399" spans="2:89" x14ac:dyDescent="0.3">
      <c r="B399" s="4" t="s">
        <v>2889</v>
      </c>
      <c r="C399" s="63"/>
    </row>
    <row r="400" spans="2:89" x14ac:dyDescent="0.3">
      <c r="B400" s="4" t="s">
        <v>2774</v>
      </c>
      <c r="C400" s="63"/>
    </row>
    <row r="401" spans="2:7" x14ac:dyDescent="0.3">
      <c r="B401" s="4" t="s">
        <v>2775</v>
      </c>
      <c r="C401" s="63"/>
    </row>
    <row r="402" spans="2:7" x14ac:dyDescent="0.3">
      <c r="B402" s="4" t="s">
        <v>2890</v>
      </c>
      <c r="C402" s="63"/>
    </row>
    <row r="403" spans="2:7" x14ac:dyDescent="0.3">
      <c r="B403" s="4" t="s">
        <v>2891</v>
      </c>
      <c r="C403" s="63"/>
    </row>
    <row r="404" spans="2:7" x14ac:dyDescent="0.3">
      <c r="B404" s="4" t="s">
        <v>2892</v>
      </c>
      <c r="C404" s="63"/>
    </row>
    <row r="405" spans="2:7" x14ac:dyDescent="0.3">
      <c r="B405" s="4" t="s">
        <v>2895</v>
      </c>
      <c r="C405" s="63"/>
    </row>
    <row r="406" spans="2:7" x14ac:dyDescent="0.3">
      <c r="B406" s="4" t="s">
        <v>2893</v>
      </c>
      <c r="C406" s="63"/>
    </row>
    <row r="407" spans="2:7" x14ac:dyDescent="0.3">
      <c r="C407" s="63"/>
    </row>
    <row r="408" spans="2:7" x14ac:dyDescent="0.3">
      <c r="C408" s="63"/>
    </row>
    <row r="409" spans="2:7" x14ac:dyDescent="0.3">
      <c r="B409" s="73" t="s">
        <v>2912</v>
      </c>
      <c r="C409" s="59"/>
      <c r="D409" s="59"/>
      <c r="E409" s="59"/>
      <c r="F409" s="59"/>
      <c r="G409" s="59"/>
    </row>
    <row r="410" spans="2:7" x14ac:dyDescent="0.3">
      <c r="C410" s="63"/>
    </row>
    <row r="411" spans="2:7" x14ac:dyDescent="0.3">
      <c r="C411" s="63"/>
    </row>
    <row r="412" spans="2:7" x14ac:dyDescent="0.3">
      <c r="C412" s="63"/>
    </row>
    <row r="413" spans="2:7" x14ac:dyDescent="0.3">
      <c r="C413" s="63"/>
    </row>
    <row r="414" spans="2:7" x14ac:dyDescent="0.3">
      <c r="C414" s="63"/>
    </row>
    <row r="415" spans="2:7" x14ac:dyDescent="0.3">
      <c r="C415" s="63"/>
    </row>
    <row r="416" spans="2:7" x14ac:dyDescent="0.3">
      <c r="C416" s="63"/>
    </row>
    <row r="417" spans="3:3" x14ac:dyDescent="0.3">
      <c r="C417" s="63"/>
    </row>
    <row r="418" spans="3:3" x14ac:dyDescent="0.3">
      <c r="C418" s="63"/>
    </row>
    <row r="419" spans="3:3" x14ac:dyDescent="0.3">
      <c r="C419" s="63"/>
    </row>
    <row r="420" spans="3:3" x14ac:dyDescent="0.3">
      <c r="C420" s="63"/>
    </row>
    <row r="421" spans="3:3" x14ac:dyDescent="0.3">
      <c r="C421" s="63"/>
    </row>
    <row r="422" spans="3:3" x14ac:dyDescent="0.3">
      <c r="C422" s="63"/>
    </row>
    <row r="423" spans="3:3" x14ac:dyDescent="0.3">
      <c r="C423" s="63"/>
    </row>
    <row r="424" spans="3:3" x14ac:dyDescent="0.3">
      <c r="C424" s="63"/>
    </row>
    <row r="425" spans="3:3" x14ac:dyDescent="0.3">
      <c r="C425" s="63"/>
    </row>
    <row r="426" spans="3:3" x14ac:dyDescent="0.3">
      <c r="C426" s="63"/>
    </row>
    <row r="427" spans="3:3" x14ac:dyDescent="0.3">
      <c r="C427" s="63"/>
    </row>
    <row r="428" spans="3:3" x14ac:dyDescent="0.3">
      <c r="C428" s="63"/>
    </row>
    <row r="429" spans="3:3" x14ac:dyDescent="0.3">
      <c r="C429" s="63"/>
    </row>
    <row r="430" spans="3:3" x14ac:dyDescent="0.3">
      <c r="C430" s="63"/>
    </row>
    <row r="431" spans="3:3" x14ac:dyDescent="0.3">
      <c r="C431" s="63"/>
    </row>
    <row r="432" spans="3:3" x14ac:dyDescent="0.3">
      <c r="C432" s="63"/>
    </row>
    <row r="433" spans="3:3" x14ac:dyDescent="0.3">
      <c r="C433" s="63"/>
    </row>
    <row r="434" spans="3:3" x14ac:dyDescent="0.3">
      <c r="C434" s="63"/>
    </row>
    <row r="435" spans="3:3" x14ac:dyDescent="0.3">
      <c r="C435" s="63"/>
    </row>
    <row r="436" spans="3:3" x14ac:dyDescent="0.3">
      <c r="C436" s="63"/>
    </row>
    <row r="437" spans="3:3" x14ac:dyDescent="0.3">
      <c r="C437" s="63"/>
    </row>
    <row r="438" spans="3:3" x14ac:dyDescent="0.3">
      <c r="C438" s="63"/>
    </row>
    <row r="439" spans="3:3" x14ac:dyDescent="0.3">
      <c r="C439" s="63"/>
    </row>
    <row r="440" spans="3:3" x14ac:dyDescent="0.3">
      <c r="C440" s="63"/>
    </row>
    <row r="441" spans="3:3" x14ac:dyDescent="0.3">
      <c r="C441" s="63"/>
    </row>
    <row r="442" spans="3:3" x14ac:dyDescent="0.3">
      <c r="C442" s="63"/>
    </row>
    <row r="443" spans="3:3" x14ac:dyDescent="0.3">
      <c r="C443" s="63"/>
    </row>
    <row r="444" spans="3:3" x14ac:dyDescent="0.3">
      <c r="C444" s="63"/>
    </row>
    <row r="445" spans="3:3" x14ac:dyDescent="0.3">
      <c r="C445" s="63"/>
    </row>
    <row r="446" spans="3:3" x14ac:dyDescent="0.3">
      <c r="C446" s="63"/>
    </row>
    <row r="447" spans="3:3" x14ac:dyDescent="0.3">
      <c r="C447" s="63"/>
    </row>
    <row r="448" spans="3:3" x14ac:dyDescent="0.3">
      <c r="C448" s="63"/>
    </row>
    <row r="449" spans="3:3" x14ac:dyDescent="0.3">
      <c r="C449" s="63"/>
    </row>
    <row r="450" spans="3:3" x14ac:dyDescent="0.3">
      <c r="C450" s="63"/>
    </row>
    <row r="451" spans="3:3" x14ac:dyDescent="0.3">
      <c r="C451" s="63"/>
    </row>
    <row r="452" spans="3:3" x14ac:dyDescent="0.3">
      <c r="C452" s="63"/>
    </row>
    <row r="453" spans="3:3" x14ac:dyDescent="0.3">
      <c r="C453" s="63"/>
    </row>
    <row r="454" spans="3:3" x14ac:dyDescent="0.3">
      <c r="C454" s="63"/>
    </row>
    <row r="455" spans="3:3" x14ac:dyDescent="0.3">
      <c r="C455" s="63"/>
    </row>
    <row r="456" spans="3:3" x14ac:dyDescent="0.3">
      <c r="C456" s="63"/>
    </row>
    <row r="457" spans="3:3" x14ac:dyDescent="0.3">
      <c r="C457" s="63"/>
    </row>
    <row r="458" spans="3:3" x14ac:dyDescent="0.3">
      <c r="C458" s="63"/>
    </row>
    <row r="459" spans="3:3" x14ac:dyDescent="0.3">
      <c r="C459" s="63"/>
    </row>
    <row r="460" spans="3:3" x14ac:dyDescent="0.3">
      <c r="C460" s="63"/>
    </row>
    <row r="461" spans="3:3" x14ac:dyDescent="0.3">
      <c r="C461" s="63"/>
    </row>
    <row r="462" spans="3:3" x14ac:dyDescent="0.3">
      <c r="C462" s="63"/>
    </row>
    <row r="463" spans="3:3" x14ac:dyDescent="0.3">
      <c r="C463" s="63"/>
    </row>
    <row r="464" spans="3:3" x14ac:dyDescent="0.3">
      <c r="C464" s="63"/>
    </row>
    <row r="465" spans="3:3" x14ac:dyDescent="0.3">
      <c r="C465" s="63"/>
    </row>
    <row r="466" spans="3:3" x14ac:dyDescent="0.3">
      <c r="C466" s="63"/>
    </row>
    <row r="467" spans="3:3" x14ac:dyDescent="0.3">
      <c r="C467" s="63"/>
    </row>
    <row r="468" spans="3:3" x14ac:dyDescent="0.3">
      <c r="C468" s="63"/>
    </row>
    <row r="469" spans="3:3" x14ac:dyDescent="0.3">
      <c r="C469" s="63"/>
    </row>
    <row r="470" spans="3:3" x14ac:dyDescent="0.3">
      <c r="C470" s="63"/>
    </row>
    <row r="471" spans="3:3" x14ac:dyDescent="0.3">
      <c r="C471" s="63"/>
    </row>
    <row r="472" spans="3:3" x14ac:dyDescent="0.3">
      <c r="C472" s="63"/>
    </row>
    <row r="473" spans="3:3" x14ac:dyDescent="0.3">
      <c r="C473" s="63"/>
    </row>
    <row r="474" spans="3:3" x14ac:dyDescent="0.3">
      <c r="C474" s="63"/>
    </row>
    <row r="475" spans="3:3" x14ac:dyDescent="0.3">
      <c r="C475" s="63"/>
    </row>
    <row r="476" spans="3:3" x14ac:dyDescent="0.3">
      <c r="C476" s="63"/>
    </row>
    <row r="477" spans="3:3" x14ac:dyDescent="0.3">
      <c r="C477" s="63"/>
    </row>
    <row r="478" spans="3:3" x14ac:dyDescent="0.3">
      <c r="C478" s="63"/>
    </row>
    <row r="479" spans="3:3" x14ac:dyDescent="0.3">
      <c r="C479" s="63"/>
    </row>
    <row r="480" spans="3:3" x14ac:dyDescent="0.3">
      <c r="C480" s="63"/>
    </row>
    <row r="481" spans="3:3" x14ac:dyDescent="0.3">
      <c r="C481" s="63"/>
    </row>
    <row r="482" spans="3:3" x14ac:dyDescent="0.3">
      <c r="C482" s="63"/>
    </row>
    <row r="483" spans="3:3" x14ac:dyDescent="0.3">
      <c r="C483" s="63"/>
    </row>
    <row r="484" spans="3:3" x14ac:dyDescent="0.3">
      <c r="C484" s="63"/>
    </row>
    <row r="485" spans="3:3" x14ac:dyDescent="0.3">
      <c r="C485" s="63"/>
    </row>
    <row r="486" spans="3:3" x14ac:dyDescent="0.3">
      <c r="C486" s="63"/>
    </row>
    <row r="487" spans="3:3" x14ac:dyDescent="0.3">
      <c r="C487" s="63"/>
    </row>
    <row r="488" spans="3:3" x14ac:dyDescent="0.3">
      <c r="C488" s="63"/>
    </row>
    <row r="489" spans="3:3" x14ac:dyDescent="0.3">
      <c r="C489" s="63"/>
    </row>
    <row r="490" spans="3:3" x14ac:dyDescent="0.3">
      <c r="C490" s="63"/>
    </row>
    <row r="491" spans="3:3" x14ac:dyDescent="0.3">
      <c r="C491" s="63"/>
    </row>
    <row r="492" spans="3:3" x14ac:dyDescent="0.3">
      <c r="C492" s="63"/>
    </row>
    <row r="493" spans="3:3" x14ac:dyDescent="0.3">
      <c r="C493" s="63"/>
    </row>
    <row r="494" spans="3:3" x14ac:dyDescent="0.3">
      <c r="C494" s="63"/>
    </row>
    <row r="495" spans="3:3" x14ac:dyDescent="0.3">
      <c r="C495" s="63"/>
    </row>
    <row r="496" spans="3:3" x14ac:dyDescent="0.3">
      <c r="C496" s="63"/>
    </row>
    <row r="497" spans="3:3" x14ac:dyDescent="0.3">
      <c r="C497" s="63"/>
    </row>
    <row r="498" spans="3:3" x14ac:dyDescent="0.3">
      <c r="C498" s="63"/>
    </row>
    <row r="499" spans="3:3" x14ac:dyDescent="0.3">
      <c r="C499" s="63"/>
    </row>
    <row r="500" spans="3:3" x14ac:dyDescent="0.3">
      <c r="C500" s="63"/>
    </row>
    <row r="501" spans="3:3" x14ac:dyDescent="0.3">
      <c r="C501" s="63"/>
    </row>
    <row r="502" spans="3:3" x14ac:dyDescent="0.3">
      <c r="C502" s="63"/>
    </row>
    <row r="503" spans="3:3" x14ac:dyDescent="0.3">
      <c r="C503" s="63"/>
    </row>
    <row r="504" spans="3:3" x14ac:dyDescent="0.3">
      <c r="C504" s="63"/>
    </row>
    <row r="505" spans="3:3" x14ac:dyDescent="0.3">
      <c r="C505" s="63"/>
    </row>
    <row r="506" spans="3:3" x14ac:dyDescent="0.3">
      <c r="C506" s="63"/>
    </row>
    <row r="507" spans="3:3" x14ac:dyDescent="0.3">
      <c r="C507" s="63"/>
    </row>
    <row r="508" spans="3:3" x14ac:dyDescent="0.3">
      <c r="C508" s="63"/>
    </row>
    <row r="509" spans="3:3" x14ac:dyDescent="0.3">
      <c r="C509" s="63"/>
    </row>
    <row r="510" spans="3:3" x14ac:dyDescent="0.3">
      <c r="C510" s="63"/>
    </row>
    <row r="511" spans="3:3" x14ac:dyDescent="0.3">
      <c r="C511" s="63"/>
    </row>
    <row r="512" spans="3:3" x14ac:dyDescent="0.3">
      <c r="C512" s="63"/>
    </row>
    <row r="513" spans="3:3" x14ac:dyDescent="0.3">
      <c r="C513" s="63"/>
    </row>
    <row r="514" spans="3:3" x14ac:dyDescent="0.3">
      <c r="C514" s="63"/>
    </row>
    <row r="515" spans="3:3" x14ac:dyDescent="0.3">
      <c r="C515" s="63"/>
    </row>
    <row r="516" spans="3:3" x14ac:dyDescent="0.3">
      <c r="C516" s="63"/>
    </row>
    <row r="517" spans="3:3" x14ac:dyDescent="0.3">
      <c r="C517" s="63"/>
    </row>
    <row r="518" spans="3:3" x14ac:dyDescent="0.3">
      <c r="C518" s="63"/>
    </row>
    <row r="519" spans="3:3" x14ac:dyDescent="0.3">
      <c r="C519" s="63"/>
    </row>
    <row r="520" spans="3:3" x14ac:dyDescent="0.3">
      <c r="C520" s="63"/>
    </row>
    <row r="521" spans="3:3" x14ac:dyDescent="0.3">
      <c r="C521" s="63"/>
    </row>
    <row r="522" spans="3:3" x14ac:dyDescent="0.3">
      <c r="C522" s="63"/>
    </row>
    <row r="523" spans="3:3" x14ac:dyDescent="0.3">
      <c r="C523" s="63"/>
    </row>
    <row r="524" spans="3:3" x14ac:dyDescent="0.3">
      <c r="C524" s="63"/>
    </row>
    <row r="525" spans="3:3" x14ac:dyDescent="0.3">
      <c r="C525" s="63"/>
    </row>
    <row r="526" spans="3:3" x14ac:dyDescent="0.3">
      <c r="C526" s="63"/>
    </row>
    <row r="527" spans="3:3" x14ac:dyDescent="0.3">
      <c r="C527" s="63"/>
    </row>
    <row r="528" spans="3:3" x14ac:dyDescent="0.3">
      <c r="C528" s="63"/>
    </row>
    <row r="529" spans="3:3" x14ac:dyDescent="0.3">
      <c r="C529" s="63"/>
    </row>
    <row r="530" spans="3:3" x14ac:dyDescent="0.3">
      <c r="C530" s="63"/>
    </row>
    <row r="531" spans="3:3" x14ac:dyDescent="0.3">
      <c r="C531" s="63"/>
    </row>
    <row r="532" spans="3:3" x14ac:dyDescent="0.3">
      <c r="C532" s="63"/>
    </row>
    <row r="533" spans="3:3" x14ac:dyDescent="0.3">
      <c r="C533" s="63"/>
    </row>
    <row r="534" spans="3:3" x14ac:dyDescent="0.3">
      <c r="C534" s="63"/>
    </row>
    <row r="535" spans="3:3" x14ac:dyDescent="0.3">
      <c r="C535" s="63"/>
    </row>
    <row r="536" spans="3:3" x14ac:dyDescent="0.3">
      <c r="C536" s="63"/>
    </row>
    <row r="537" spans="3:3" x14ac:dyDescent="0.3">
      <c r="C537" s="63"/>
    </row>
    <row r="538" spans="3:3" x14ac:dyDescent="0.3">
      <c r="C538" s="63"/>
    </row>
    <row r="539" spans="3:3" x14ac:dyDescent="0.3">
      <c r="C539" s="63"/>
    </row>
    <row r="540" spans="3:3" x14ac:dyDescent="0.3">
      <c r="C540" s="63"/>
    </row>
    <row r="541" spans="3:3" x14ac:dyDescent="0.3">
      <c r="C541" s="63"/>
    </row>
    <row r="542" spans="3:3" x14ac:dyDescent="0.3">
      <c r="C542" s="63"/>
    </row>
    <row r="543" spans="3:3" x14ac:dyDescent="0.3">
      <c r="C543" s="63"/>
    </row>
    <row r="544" spans="3:3" x14ac:dyDescent="0.3">
      <c r="C544" s="63"/>
    </row>
    <row r="545" spans="3:3" x14ac:dyDescent="0.3">
      <c r="C545" s="63"/>
    </row>
    <row r="546" spans="3:3" x14ac:dyDescent="0.3">
      <c r="C546" s="63"/>
    </row>
    <row r="547" spans="3:3" x14ac:dyDescent="0.3">
      <c r="C547" s="63"/>
    </row>
    <row r="548" spans="3:3" x14ac:dyDescent="0.3">
      <c r="C548" s="63"/>
    </row>
    <row r="549" spans="3:3" x14ac:dyDescent="0.3">
      <c r="C549" s="63"/>
    </row>
    <row r="550" spans="3:3" x14ac:dyDescent="0.3">
      <c r="C550" s="63"/>
    </row>
    <row r="551" spans="3:3" x14ac:dyDescent="0.3">
      <c r="C551" s="63"/>
    </row>
    <row r="552" spans="3:3" x14ac:dyDescent="0.3">
      <c r="C552" s="63"/>
    </row>
    <row r="553" spans="3:3" x14ac:dyDescent="0.3">
      <c r="C553" s="63"/>
    </row>
    <row r="554" spans="3:3" x14ac:dyDescent="0.3">
      <c r="C554" s="63"/>
    </row>
    <row r="555" spans="3:3" x14ac:dyDescent="0.3">
      <c r="C555" s="63"/>
    </row>
    <row r="556" spans="3:3" x14ac:dyDescent="0.3">
      <c r="C556" s="63"/>
    </row>
    <row r="557" spans="3:3" x14ac:dyDescent="0.3">
      <c r="C557" s="63"/>
    </row>
    <row r="558" spans="3:3" x14ac:dyDescent="0.3">
      <c r="C558" s="63"/>
    </row>
    <row r="559" spans="3:3" x14ac:dyDescent="0.3">
      <c r="C559" s="63"/>
    </row>
    <row r="560" spans="3:3" x14ac:dyDescent="0.3">
      <c r="C560" s="63"/>
    </row>
    <row r="561" spans="3:3" x14ac:dyDescent="0.3">
      <c r="C561" s="63"/>
    </row>
    <row r="562" spans="3:3" x14ac:dyDescent="0.3">
      <c r="C562" s="63"/>
    </row>
    <row r="563" spans="3:3" x14ac:dyDescent="0.3">
      <c r="C563" s="63"/>
    </row>
    <row r="564" spans="3:3" x14ac:dyDescent="0.3">
      <c r="C564" s="63"/>
    </row>
    <row r="565" spans="3:3" x14ac:dyDescent="0.3">
      <c r="C565" s="63"/>
    </row>
    <row r="566" spans="3:3" x14ac:dyDescent="0.3">
      <c r="C566" s="63"/>
    </row>
    <row r="567" spans="3:3" x14ac:dyDescent="0.3">
      <c r="C567" s="63"/>
    </row>
    <row r="568" spans="3:3" x14ac:dyDescent="0.3">
      <c r="C568" s="63"/>
    </row>
    <row r="569" spans="3:3" x14ac:dyDescent="0.3">
      <c r="C569" s="63"/>
    </row>
    <row r="570" spans="3:3" x14ac:dyDescent="0.3">
      <c r="C570" s="63"/>
    </row>
    <row r="571" spans="3:3" x14ac:dyDescent="0.3">
      <c r="C571" s="63"/>
    </row>
    <row r="572" spans="3:3" x14ac:dyDescent="0.3">
      <c r="C572" s="63"/>
    </row>
    <row r="573" spans="3:3" x14ac:dyDescent="0.3">
      <c r="C573" s="63"/>
    </row>
    <row r="574" spans="3:3" x14ac:dyDescent="0.3">
      <c r="C574" s="63"/>
    </row>
    <row r="575" spans="3:3" x14ac:dyDescent="0.3">
      <c r="C575" s="63"/>
    </row>
    <row r="576" spans="3:3" x14ac:dyDescent="0.3">
      <c r="C576" s="63"/>
    </row>
    <row r="577" spans="3:3" x14ac:dyDescent="0.3">
      <c r="C577" s="63"/>
    </row>
    <row r="578" spans="3:3" x14ac:dyDescent="0.3">
      <c r="C578" s="63"/>
    </row>
    <row r="579" spans="3:3" x14ac:dyDescent="0.3">
      <c r="C579" s="63"/>
    </row>
    <row r="580" spans="3:3" x14ac:dyDescent="0.3">
      <c r="C580" s="63"/>
    </row>
    <row r="581" spans="3:3" x14ac:dyDescent="0.3">
      <c r="C581" s="63"/>
    </row>
    <row r="582" spans="3:3" x14ac:dyDescent="0.3">
      <c r="C582" s="63"/>
    </row>
    <row r="583" spans="3:3" x14ac:dyDescent="0.3">
      <c r="C583" s="63"/>
    </row>
    <row r="584" spans="3:3" x14ac:dyDescent="0.3">
      <c r="C584" s="63"/>
    </row>
    <row r="585" spans="3:3" x14ac:dyDescent="0.3">
      <c r="C585" s="63"/>
    </row>
    <row r="586" spans="3:3" x14ac:dyDescent="0.3">
      <c r="C586" s="63"/>
    </row>
    <row r="587" spans="3:3" x14ac:dyDescent="0.3">
      <c r="C587" s="63"/>
    </row>
    <row r="588" spans="3:3" x14ac:dyDescent="0.3">
      <c r="C588" s="63"/>
    </row>
    <row r="589" spans="3:3" x14ac:dyDescent="0.3">
      <c r="C589" s="63"/>
    </row>
    <row r="590" spans="3:3" x14ac:dyDescent="0.3">
      <c r="C590" s="63"/>
    </row>
    <row r="591" spans="3:3" x14ac:dyDescent="0.3">
      <c r="C591" s="63"/>
    </row>
    <row r="592" spans="3:3" x14ac:dyDescent="0.3">
      <c r="C592" s="63"/>
    </row>
    <row r="593" spans="3:3" x14ac:dyDescent="0.3">
      <c r="C593" s="63"/>
    </row>
    <row r="594" spans="3:3" x14ac:dyDescent="0.3">
      <c r="C594" s="63"/>
    </row>
    <row r="595" spans="3:3" x14ac:dyDescent="0.3">
      <c r="C595" s="63"/>
    </row>
    <row r="596" spans="3:3" x14ac:dyDescent="0.3">
      <c r="C596" s="63"/>
    </row>
    <row r="597" spans="3:3" x14ac:dyDescent="0.3">
      <c r="C597" s="63"/>
    </row>
    <row r="598" spans="3:3" x14ac:dyDescent="0.3">
      <c r="C598" s="63"/>
    </row>
    <row r="599" spans="3:3" x14ac:dyDescent="0.3">
      <c r="C599" s="63"/>
    </row>
    <row r="600" spans="3:3" x14ac:dyDescent="0.3">
      <c r="C600" s="63"/>
    </row>
    <row r="601" spans="3:3" x14ac:dyDescent="0.3">
      <c r="C601" s="63"/>
    </row>
    <row r="602" spans="3:3" x14ac:dyDescent="0.3">
      <c r="C602" s="63"/>
    </row>
    <row r="603" spans="3:3" x14ac:dyDescent="0.3">
      <c r="C603" s="63"/>
    </row>
    <row r="604" spans="3:3" x14ac:dyDescent="0.3">
      <c r="C604" s="63"/>
    </row>
    <row r="605" spans="3:3" x14ac:dyDescent="0.3">
      <c r="C605" s="63"/>
    </row>
    <row r="606" spans="3:3" x14ac:dyDescent="0.3">
      <c r="C606" s="63"/>
    </row>
    <row r="607" spans="3:3" x14ac:dyDescent="0.3">
      <c r="C607" s="63"/>
    </row>
    <row r="608" spans="3:3" x14ac:dyDescent="0.3">
      <c r="C608" s="63"/>
    </row>
    <row r="609" spans="3:3" x14ac:dyDescent="0.3">
      <c r="C609" s="63"/>
    </row>
    <row r="610" spans="3:3" x14ac:dyDescent="0.3">
      <c r="C610" s="63"/>
    </row>
    <row r="611" spans="3:3" x14ac:dyDescent="0.3">
      <c r="C611" s="63"/>
    </row>
    <row r="612" spans="3:3" x14ac:dyDescent="0.3">
      <c r="C612" s="63"/>
    </row>
    <row r="613" spans="3:3" x14ac:dyDescent="0.3">
      <c r="C613" s="63"/>
    </row>
    <row r="614" spans="3:3" x14ac:dyDescent="0.3">
      <c r="C614" s="63"/>
    </row>
    <row r="615" spans="3:3" x14ac:dyDescent="0.3">
      <c r="C615" s="63"/>
    </row>
    <row r="616" spans="3:3" x14ac:dyDescent="0.3">
      <c r="C616" s="63"/>
    </row>
    <row r="617" spans="3:3" x14ac:dyDescent="0.3">
      <c r="C617" s="63"/>
    </row>
    <row r="618" spans="3:3" x14ac:dyDescent="0.3">
      <c r="C618" s="63"/>
    </row>
    <row r="619" spans="3:3" x14ac:dyDescent="0.3">
      <c r="C619" s="63"/>
    </row>
    <row r="620" spans="3:3" x14ac:dyDescent="0.3">
      <c r="C620" s="63"/>
    </row>
    <row r="621" spans="3:3" x14ac:dyDescent="0.3">
      <c r="C621" s="63"/>
    </row>
    <row r="622" spans="3:3" x14ac:dyDescent="0.3">
      <c r="C622" s="63"/>
    </row>
    <row r="623" spans="3:3" x14ac:dyDescent="0.3">
      <c r="C623" s="63"/>
    </row>
    <row r="624" spans="3:3" x14ac:dyDescent="0.3">
      <c r="C624" s="63"/>
    </row>
    <row r="625" spans="3:3" x14ac:dyDescent="0.3">
      <c r="C625" s="63"/>
    </row>
    <row r="626" spans="3:3" x14ac:dyDescent="0.3">
      <c r="C626" s="63"/>
    </row>
    <row r="627" spans="3:3" x14ac:dyDescent="0.3">
      <c r="C627" s="63"/>
    </row>
    <row r="628" spans="3:3" x14ac:dyDescent="0.3">
      <c r="C628" s="63"/>
    </row>
    <row r="629" spans="3:3" x14ac:dyDescent="0.3">
      <c r="C629" s="63"/>
    </row>
    <row r="630" spans="3:3" x14ac:dyDescent="0.3">
      <c r="C630" s="63"/>
    </row>
    <row r="631" spans="3:3" x14ac:dyDescent="0.3">
      <c r="C631" s="63"/>
    </row>
    <row r="632" spans="3:3" x14ac:dyDescent="0.3">
      <c r="C632" s="63"/>
    </row>
    <row r="633" spans="3:3" x14ac:dyDescent="0.3">
      <c r="C633" s="63"/>
    </row>
    <row r="634" spans="3:3" x14ac:dyDescent="0.3">
      <c r="C634" s="63"/>
    </row>
    <row r="635" spans="3:3" x14ac:dyDescent="0.3">
      <c r="C635" s="63"/>
    </row>
    <row r="636" spans="3:3" x14ac:dyDescent="0.3">
      <c r="C636" s="63"/>
    </row>
    <row r="637" spans="3:3" x14ac:dyDescent="0.3">
      <c r="C637" s="63"/>
    </row>
    <row r="638" spans="3:3" x14ac:dyDescent="0.3">
      <c r="C638" s="63"/>
    </row>
    <row r="639" spans="3:3" x14ac:dyDescent="0.3">
      <c r="C639" s="63"/>
    </row>
    <row r="640" spans="3:3" x14ac:dyDescent="0.3">
      <c r="C640" s="63"/>
    </row>
    <row r="641" spans="3:3" x14ac:dyDescent="0.3">
      <c r="C641" s="63"/>
    </row>
    <row r="642" spans="3:3" x14ac:dyDescent="0.3">
      <c r="C642" s="63"/>
    </row>
    <row r="643" spans="3:3" x14ac:dyDescent="0.3">
      <c r="C643" s="63"/>
    </row>
    <row r="644" spans="3:3" x14ac:dyDescent="0.3">
      <c r="C644" s="63"/>
    </row>
    <row r="645" spans="3:3" x14ac:dyDescent="0.3">
      <c r="C645" s="63"/>
    </row>
    <row r="646" spans="3:3" x14ac:dyDescent="0.3">
      <c r="C646" s="63"/>
    </row>
    <row r="647" spans="3:3" x14ac:dyDescent="0.3">
      <c r="C647" s="63"/>
    </row>
    <row r="648" spans="3:3" x14ac:dyDescent="0.3">
      <c r="C648" s="63"/>
    </row>
    <row r="649" spans="3:3" x14ac:dyDescent="0.3">
      <c r="C649" s="63"/>
    </row>
    <row r="650" spans="3:3" x14ac:dyDescent="0.3">
      <c r="C650" s="63"/>
    </row>
    <row r="651" spans="3:3" x14ac:dyDescent="0.3">
      <c r="C651" s="63"/>
    </row>
    <row r="652" spans="3:3" x14ac:dyDescent="0.3">
      <c r="C652" s="63"/>
    </row>
    <row r="653" spans="3:3" x14ac:dyDescent="0.3">
      <c r="C653" s="63"/>
    </row>
    <row r="654" spans="3:3" x14ac:dyDescent="0.3">
      <c r="C654" s="63"/>
    </row>
    <row r="655" spans="3:3" x14ac:dyDescent="0.3">
      <c r="C655" s="63"/>
    </row>
    <row r="656" spans="3:3" x14ac:dyDescent="0.3">
      <c r="C656" s="63"/>
    </row>
    <row r="657" spans="3:3" x14ac:dyDescent="0.3">
      <c r="C657" s="63"/>
    </row>
    <row r="658" spans="3:3" x14ac:dyDescent="0.3">
      <c r="C658" s="63"/>
    </row>
    <row r="659" spans="3:3" x14ac:dyDescent="0.3">
      <c r="C659" s="63"/>
    </row>
    <row r="660" spans="3:3" x14ac:dyDescent="0.3">
      <c r="C660" s="63"/>
    </row>
    <row r="661" spans="3:3" x14ac:dyDescent="0.3">
      <c r="C661" s="63"/>
    </row>
    <row r="662" spans="3:3" x14ac:dyDescent="0.3">
      <c r="C662" s="63"/>
    </row>
    <row r="663" spans="3:3" x14ac:dyDescent="0.3">
      <c r="C663" s="63"/>
    </row>
    <row r="664" spans="3:3" x14ac:dyDescent="0.3">
      <c r="C664" s="63"/>
    </row>
    <row r="665" spans="3:3" x14ac:dyDescent="0.3">
      <c r="C665" s="63"/>
    </row>
    <row r="666" spans="3:3" x14ac:dyDescent="0.3">
      <c r="C666" s="63"/>
    </row>
    <row r="667" spans="3:3" x14ac:dyDescent="0.3">
      <c r="C667" s="63"/>
    </row>
    <row r="668" spans="3:3" x14ac:dyDescent="0.3">
      <c r="C668" s="63"/>
    </row>
    <row r="669" spans="3:3" x14ac:dyDescent="0.3">
      <c r="C669" s="63"/>
    </row>
    <row r="670" spans="3:3" x14ac:dyDescent="0.3">
      <c r="C670" s="63"/>
    </row>
    <row r="671" spans="3:3" x14ac:dyDescent="0.3">
      <c r="C671" s="63"/>
    </row>
    <row r="672" spans="3:3" x14ac:dyDescent="0.3">
      <c r="C672" s="63"/>
    </row>
    <row r="673" spans="3:3" x14ac:dyDescent="0.3">
      <c r="C673" s="63"/>
    </row>
    <row r="674" spans="3:3" x14ac:dyDescent="0.3">
      <c r="C674" s="63"/>
    </row>
    <row r="675" spans="3:3" x14ac:dyDescent="0.3">
      <c r="C675" s="63"/>
    </row>
    <row r="676" spans="3:3" x14ac:dyDescent="0.3">
      <c r="C676" s="63"/>
    </row>
    <row r="677" spans="3:3" x14ac:dyDescent="0.3">
      <c r="C677" s="63"/>
    </row>
    <row r="678" spans="3:3" x14ac:dyDescent="0.3">
      <c r="C678" s="63"/>
    </row>
    <row r="679" spans="3:3" x14ac:dyDescent="0.3">
      <c r="C679" s="63"/>
    </row>
    <row r="680" spans="3:3" x14ac:dyDescent="0.3">
      <c r="C680" s="63"/>
    </row>
    <row r="681" spans="3:3" x14ac:dyDescent="0.3">
      <c r="C681" s="63"/>
    </row>
    <row r="682" spans="3:3" x14ac:dyDescent="0.3">
      <c r="C682" s="63"/>
    </row>
    <row r="683" spans="3:3" x14ac:dyDescent="0.3">
      <c r="C683" s="63"/>
    </row>
    <row r="684" spans="3:3" x14ac:dyDescent="0.3">
      <c r="C684" s="63"/>
    </row>
    <row r="685" spans="3:3" x14ac:dyDescent="0.3">
      <c r="C685" s="63"/>
    </row>
    <row r="686" spans="3:3" x14ac:dyDescent="0.3">
      <c r="C686" s="63"/>
    </row>
    <row r="687" spans="3:3" x14ac:dyDescent="0.3">
      <c r="C687" s="63"/>
    </row>
  </sheetData>
  <mergeCells count="3">
    <mergeCell ref="A5:G5"/>
    <mergeCell ref="A64:G64"/>
    <mergeCell ref="B388:H388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88"/>
  <sheetViews>
    <sheetView topLeftCell="A313" workbookViewId="0">
      <selection activeCell="B331" sqref="B331"/>
    </sheetView>
  </sheetViews>
  <sheetFormatPr defaultColWidth="9.109375" defaultRowHeight="14.4" x14ac:dyDescent="0.3"/>
  <cols>
    <col min="1" max="1" width="6.6640625" style="4" customWidth="1"/>
    <col min="2" max="2" width="28.88671875" style="4" customWidth="1"/>
    <col min="3" max="3" width="12.5546875" style="4" bestFit="1" customWidth="1"/>
    <col min="4" max="4" width="21.88671875" style="46" customWidth="1"/>
    <col min="5" max="5" width="21" style="4" customWidth="1"/>
    <col min="6" max="6" width="21.6640625" style="4" customWidth="1"/>
    <col min="7" max="7" width="18.44140625" style="4" customWidth="1"/>
    <col min="8" max="9" width="9.109375" style="4"/>
    <col min="10" max="10" width="11.6640625" style="46" bestFit="1" customWidth="1"/>
    <col min="11" max="16384" width="9.109375" style="4"/>
  </cols>
  <sheetData>
    <row r="1" spans="1:13" s="5" customFormat="1" x14ac:dyDescent="0.3">
      <c r="D1" s="27"/>
      <c r="E1" s="66"/>
      <c r="F1" s="28"/>
      <c r="J1" s="27"/>
    </row>
    <row r="2" spans="1:13" s="5" customFormat="1" x14ac:dyDescent="0.3">
      <c r="D2" s="27"/>
      <c r="E2" s="66"/>
      <c r="F2" s="28"/>
      <c r="J2" s="27"/>
    </row>
    <row r="3" spans="1:13" s="5" customFormat="1" ht="28.2" customHeight="1" x14ac:dyDescent="0.3">
      <c r="A3" s="74"/>
      <c r="B3" s="122" t="s">
        <v>3038</v>
      </c>
      <c r="C3" s="122"/>
      <c r="D3" s="122"/>
      <c r="E3" s="74"/>
      <c r="F3" s="122"/>
      <c r="G3" s="122"/>
    </row>
    <row r="4" spans="1:13" s="5" customFormat="1" x14ac:dyDescent="0.3">
      <c r="D4" s="27"/>
      <c r="E4" s="66"/>
      <c r="F4" s="28"/>
      <c r="J4" s="27"/>
    </row>
    <row r="5" spans="1:13" s="5" customFormat="1" x14ac:dyDescent="0.3">
      <c r="D5" s="27"/>
      <c r="E5" s="66"/>
      <c r="F5" s="28"/>
      <c r="J5" s="27"/>
    </row>
    <row r="6" spans="1:13" ht="15" thickBot="1" x14ac:dyDescent="0.35">
      <c r="A6" s="246" t="s">
        <v>2330</v>
      </c>
      <c r="B6" s="246"/>
      <c r="C6" s="246"/>
      <c r="D6" s="246"/>
      <c r="E6" s="246"/>
      <c r="F6" s="246"/>
      <c r="G6" s="246"/>
      <c r="J6" s="4"/>
    </row>
    <row r="7" spans="1:13" x14ac:dyDescent="0.3">
      <c r="B7" s="4" t="s">
        <v>601</v>
      </c>
    </row>
    <row r="8" spans="1:13" ht="86.4" x14ac:dyDescent="0.3">
      <c r="A8" s="47" t="s">
        <v>0</v>
      </c>
      <c r="B8" s="47" t="s">
        <v>593</v>
      </c>
      <c r="C8" s="47" t="s">
        <v>594</v>
      </c>
      <c r="D8" s="47" t="s">
        <v>1850</v>
      </c>
      <c r="E8" s="39" t="s">
        <v>1854</v>
      </c>
      <c r="F8" s="39" t="s">
        <v>2118</v>
      </c>
      <c r="G8" s="39" t="s">
        <v>714</v>
      </c>
      <c r="H8" s="39" t="s">
        <v>2087</v>
      </c>
      <c r="I8" s="39" t="s">
        <v>711</v>
      </c>
      <c r="J8" s="182" t="s">
        <v>3031</v>
      </c>
      <c r="K8" s="39" t="s">
        <v>1229</v>
      </c>
      <c r="L8" s="39" t="s">
        <v>1852</v>
      </c>
      <c r="M8" s="39" t="s">
        <v>1853</v>
      </c>
    </row>
    <row r="9" spans="1:13" x14ac:dyDescent="0.3">
      <c r="A9" s="12">
        <v>1</v>
      </c>
      <c r="B9" s="12" t="s">
        <v>2331</v>
      </c>
      <c r="C9" s="12">
        <v>1</v>
      </c>
      <c r="D9" s="12" t="s">
        <v>2227</v>
      </c>
      <c r="E9" s="33"/>
      <c r="F9" s="33">
        <v>79.8</v>
      </c>
      <c r="G9" s="33"/>
      <c r="H9" s="12"/>
      <c r="I9" s="12"/>
      <c r="J9" s="9">
        <v>79.8</v>
      </c>
      <c r="K9" s="33"/>
      <c r="L9" s="33">
        <v>79.8</v>
      </c>
      <c r="M9" s="33"/>
    </row>
    <row r="10" spans="1:13" x14ac:dyDescent="0.3">
      <c r="A10" s="12">
        <v>2</v>
      </c>
      <c r="B10" s="12" t="s">
        <v>2331</v>
      </c>
      <c r="C10" s="12">
        <v>2</v>
      </c>
      <c r="D10" s="12" t="s">
        <v>760</v>
      </c>
      <c r="E10" s="33"/>
      <c r="F10" s="33"/>
      <c r="G10" s="33">
        <v>6.38</v>
      </c>
      <c r="H10" s="12"/>
      <c r="I10" s="12"/>
      <c r="J10" s="9">
        <v>6.38</v>
      </c>
      <c r="K10" s="33"/>
      <c r="L10" s="33">
        <v>6.38</v>
      </c>
      <c r="M10" s="33"/>
    </row>
    <row r="11" spans="1:13" x14ac:dyDescent="0.3">
      <c r="A11" s="12">
        <v>3</v>
      </c>
      <c r="B11" s="12" t="s">
        <v>2331</v>
      </c>
      <c r="C11" s="12">
        <v>3</v>
      </c>
      <c r="D11" s="12" t="s">
        <v>261</v>
      </c>
      <c r="E11" s="33">
        <v>4.76</v>
      </c>
      <c r="F11" s="33"/>
      <c r="G11" s="33"/>
      <c r="H11" s="12"/>
      <c r="I11" s="12"/>
      <c r="J11" s="9">
        <v>4.76</v>
      </c>
      <c r="K11" s="33">
        <v>4.76</v>
      </c>
      <c r="L11" s="33"/>
      <c r="M11" s="33"/>
    </row>
    <row r="12" spans="1:13" x14ac:dyDescent="0.3">
      <c r="A12" s="12">
        <v>4</v>
      </c>
      <c r="B12" s="12" t="s">
        <v>2331</v>
      </c>
      <c r="C12" s="12">
        <v>4</v>
      </c>
      <c r="D12" s="12" t="s">
        <v>1687</v>
      </c>
      <c r="E12" s="33"/>
      <c r="F12" s="33"/>
      <c r="G12" s="33">
        <v>7.02</v>
      </c>
      <c r="H12" s="12"/>
      <c r="I12" s="12"/>
      <c r="J12" s="9">
        <v>7.02</v>
      </c>
      <c r="K12" s="33">
        <v>7.02</v>
      </c>
      <c r="L12" s="33"/>
      <c r="M12" s="33"/>
    </row>
    <row r="13" spans="1:13" x14ac:dyDescent="0.3">
      <c r="A13" s="12">
        <v>5</v>
      </c>
      <c r="B13" s="12" t="s">
        <v>2331</v>
      </c>
      <c r="C13" s="12">
        <v>5</v>
      </c>
      <c r="D13" s="12" t="s">
        <v>1687</v>
      </c>
      <c r="E13" s="33"/>
      <c r="F13" s="33"/>
      <c r="G13" s="33">
        <v>9.6</v>
      </c>
      <c r="H13" s="12"/>
      <c r="I13" s="12"/>
      <c r="J13" s="9">
        <v>9.6</v>
      </c>
      <c r="K13" s="33">
        <v>9.6</v>
      </c>
      <c r="L13" s="33"/>
      <c r="M13" s="33"/>
    </row>
    <row r="14" spans="1:13" x14ac:dyDescent="0.3">
      <c r="A14" s="12">
        <v>6</v>
      </c>
      <c r="B14" s="12" t="s">
        <v>2331</v>
      </c>
      <c r="C14" s="12">
        <v>6</v>
      </c>
      <c r="D14" s="12" t="s">
        <v>1687</v>
      </c>
      <c r="E14" s="33"/>
      <c r="F14" s="33"/>
      <c r="G14" s="33">
        <v>9.9</v>
      </c>
      <c r="H14" s="12"/>
      <c r="I14" s="12"/>
      <c r="J14" s="9">
        <v>9.9</v>
      </c>
      <c r="K14" s="33">
        <v>9.9</v>
      </c>
      <c r="L14" s="33"/>
      <c r="M14" s="33"/>
    </row>
    <row r="15" spans="1:13" x14ac:dyDescent="0.3">
      <c r="A15" s="12">
        <v>7</v>
      </c>
      <c r="B15" s="12" t="s">
        <v>2331</v>
      </c>
      <c r="C15" s="12">
        <v>7</v>
      </c>
      <c r="D15" s="12" t="s">
        <v>261</v>
      </c>
      <c r="E15" s="33">
        <v>36</v>
      </c>
      <c r="F15" s="33"/>
      <c r="G15" s="33"/>
      <c r="H15" s="12"/>
      <c r="I15" s="12"/>
      <c r="J15" s="9">
        <v>36</v>
      </c>
      <c r="K15" s="33">
        <v>36</v>
      </c>
      <c r="L15" s="33"/>
      <c r="M15" s="33"/>
    </row>
    <row r="16" spans="1:13" x14ac:dyDescent="0.3">
      <c r="C16" s="42" t="s">
        <v>600</v>
      </c>
      <c r="D16" s="90"/>
      <c r="E16" s="33">
        <f>SUM(E9:E15)</f>
        <v>40.76</v>
      </c>
      <c r="F16" s="33">
        <f>SUM(F9:F15)</f>
        <v>79.8</v>
      </c>
      <c r="G16" s="33">
        <f>SUM(G9:G15)</f>
        <v>32.9</v>
      </c>
      <c r="H16" s="12"/>
      <c r="I16" s="12"/>
      <c r="J16" s="103">
        <f>SUM(J9:J15)</f>
        <v>153.45999999999998</v>
      </c>
      <c r="K16" s="12">
        <f>SUM(K9:K15)</f>
        <v>67.28</v>
      </c>
      <c r="L16" s="12">
        <f>SUM(L9:L15)</f>
        <v>86.179999999999993</v>
      </c>
      <c r="M16" s="12"/>
    </row>
    <row r="19" spans="1:13" ht="15" thickBot="1" x14ac:dyDescent="0.35">
      <c r="A19" s="246" t="s">
        <v>2332</v>
      </c>
      <c r="B19" s="246"/>
      <c r="C19" s="246"/>
      <c r="D19" s="246"/>
      <c r="E19" s="246"/>
      <c r="F19" s="246"/>
      <c r="G19" s="246"/>
      <c r="J19" s="4"/>
    </row>
    <row r="20" spans="1:13" x14ac:dyDescent="0.3">
      <c r="B20" s="4" t="s">
        <v>592</v>
      </c>
    </row>
    <row r="21" spans="1:13" ht="86.4" x14ac:dyDescent="0.3">
      <c r="A21" s="47" t="s">
        <v>0</v>
      </c>
      <c r="B21" s="47" t="s">
        <v>593</v>
      </c>
      <c r="C21" s="47" t="s">
        <v>594</v>
      </c>
      <c r="D21" s="47" t="s">
        <v>1850</v>
      </c>
      <c r="E21" s="39" t="s">
        <v>1854</v>
      </c>
      <c r="F21" s="39" t="s">
        <v>2118</v>
      </c>
      <c r="G21" s="39" t="s">
        <v>714</v>
      </c>
      <c r="H21" s="39" t="s">
        <v>2087</v>
      </c>
      <c r="I21" s="39" t="s">
        <v>711</v>
      </c>
      <c r="J21" s="182" t="s">
        <v>3031</v>
      </c>
      <c r="K21" s="39" t="s">
        <v>1229</v>
      </c>
      <c r="L21" s="39" t="s">
        <v>1852</v>
      </c>
      <c r="M21" s="39" t="s">
        <v>1853</v>
      </c>
    </row>
    <row r="22" spans="1:13" x14ac:dyDescent="0.3">
      <c r="A22" s="12">
        <v>1</v>
      </c>
      <c r="B22" s="12" t="s">
        <v>2331</v>
      </c>
      <c r="C22" s="12" t="s">
        <v>2158</v>
      </c>
      <c r="D22" s="12" t="s">
        <v>2333</v>
      </c>
      <c r="E22" s="33"/>
      <c r="F22" s="33"/>
      <c r="G22" s="33">
        <v>15.99</v>
      </c>
      <c r="H22" s="33"/>
      <c r="I22" s="33"/>
      <c r="J22" s="2">
        <v>15.99</v>
      </c>
      <c r="K22" s="33">
        <v>15.99</v>
      </c>
      <c r="L22" s="33"/>
      <c r="M22" s="33"/>
    </row>
    <row r="23" spans="1:13" x14ac:dyDescent="0.3">
      <c r="A23" s="12">
        <v>2</v>
      </c>
      <c r="B23" s="12" t="s">
        <v>2331</v>
      </c>
      <c r="C23" s="12" t="s">
        <v>1750</v>
      </c>
      <c r="D23" s="12" t="s">
        <v>2334</v>
      </c>
      <c r="E23" s="33"/>
      <c r="F23" s="33"/>
      <c r="G23" s="33">
        <v>23.44</v>
      </c>
      <c r="H23" s="33"/>
      <c r="I23" s="33"/>
      <c r="J23" s="2">
        <v>23.44</v>
      </c>
      <c r="K23" s="33">
        <v>23.44</v>
      </c>
      <c r="L23" s="33"/>
      <c r="M23" s="33"/>
    </row>
    <row r="24" spans="1:13" x14ac:dyDescent="0.3">
      <c r="A24" s="12">
        <v>3</v>
      </c>
      <c r="B24" s="12" t="s">
        <v>2331</v>
      </c>
      <c r="C24" s="12" t="s">
        <v>1751</v>
      </c>
      <c r="D24" s="12" t="s">
        <v>2335</v>
      </c>
      <c r="E24" s="33"/>
      <c r="F24" s="33"/>
      <c r="G24" s="33"/>
      <c r="H24" s="33"/>
      <c r="I24" s="33">
        <v>6.86</v>
      </c>
      <c r="J24" s="2">
        <v>6.86</v>
      </c>
      <c r="K24" s="33">
        <v>6.86</v>
      </c>
      <c r="L24" s="33"/>
      <c r="M24" s="33"/>
    </row>
    <row r="25" spans="1:13" x14ac:dyDescent="0.3">
      <c r="A25" s="12">
        <v>4</v>
      </c>
      <c r="B25" s="12" t="s">
        <v>2331</v>
      </c>
      <c r="C25" s="12" t="s">
        <v>1752</v>
      </c>
      <c r="D25" s="12" t="s">
        <v>37</v>
      </c>
      <c r="E25" s="33">
        <v>8.5</v>
      </c>
      <c r="F25" s="33"/>
      <c r="G25" s="33"/>
      <c r="H25" s="33"/>
      <c r="I25" s="33"/>
      <c r="J25" s="2">
        <v>8.5</v>
      </c>
      <c r="K25" s="33">
        <v>8.5</v>
      </c>
      <c r="L25" s="33"/>
      <c r="M25" s="33"/>
    </row>
    <row r="26" spans="1:13" x14ac:dyDescent="0.3">
      <c r="A26" s="12">
        <v>5</v>
      </c>
      <c r="B26" s="12" t="s">
        <v>2331</v>
      </c>
      <c r="C26" s="12" t="s">
        <v>1753</v>
      </c>
      <c r="D26" s="12" t="s">
        <v>710</v>
      </c>
      <c r="E26" s="33"/>
      <c r="F26" s="33"/>
      <c r="G26" s="33"/>
      <c r="H26" s="33"/>
      <c r="I26" s="33">
        <v>23.99</v>
      </c>
      <c r="J26" s="2">
        <v>23.99</v>
      </c>
      <c r="K26" s="33">
        <v>23.99</v>
      </c>
      <c r="L26" s="33"/>
      <c r="M26" s="33"/>
    </row>
    <row r="27" spans="1:13" x14ac:dyDescent="0.3">
      <c r="C27" s="42" t="s">
        <v>600</v>
      </c>
      <c r="D27" s="90">
        <f>SUM(D22:D26)</f>
        <v>0</v>
      </c>
      <c r="E27" s="3">
        <f>SUM(E22:E26)</f>
        <v>8.5</v>
      </c>
      <c r="F27" s="3"/>
      <c r="G27" s="3">
        <f>SUM(G22:G26)</f>
        <v>39.43</v>
      </c>
      <c r="H27" s="3"/>
      <c r="I27" s="3">
        <f>SUM(I22:I26)</f>
        <v>30.849999999999998</v>
      </c>
      <c r="J27" s="149">
        <f>SUM(J22:J26)</f>
        <v>78.78</v>
      </c>
      <c r="K27" s="3">
        <f>SUM(K22:K26)</f>
        <v>78.78</v>
      </c>
      <c r="L27" s="3"/>
      <c r="M27" s="3"/>
    </row>
    <row r="28" spans="1:13" x14ac:dyDescent="0.3">
      <c r="E28" s="3"/>
      <c r="F28" s="3"/>
      <c r="G28" s="3"/>
      <c r="H28" s="3"/>
      <c r="I28" s="3"/>
      <c r="J28" s="128"/>
      <c r="K28" s="3"/>
      <c r="L28" s="3"/>
      <c r="M28" s="3"/>
    </row>
    <row r="30" spans="1:13" x14ac:dyDescent="0.3">
      <c r="B30" s="36" t="s">
        <v>2255</v>
      </c>
    </row>
    <row r="31" spans="1:13" ht="86.4" x14ac:dyDescent="0.3">
      <c r="A31" s="47" t="s">
        <v>0</v>
      </c>
      <c r="B31" s="47" t="s">
        <v>593</v>
      </c>
      <c r="C31" s="47" t="s">
        <v>594</v>
      </c>
      <c r="D31" s="47" t="s">
        <v>1850</v>
      </c>
      <c r="E31" s="39" t="s">
        <v>1854</v>
      </c>
      <c r="F31" s="39" t="s">
        <v>2118</v>
      </c>
      <c r="G31" s="39" t="s">
        <v>714</v>
      </c>
      <c r="H31" s="39" t="s">
        <v>2087</v>
      </c>
      <c r="I31" s="39" t="s">
        <v>711</v>
      </c>
      <c r="J31" s="182" t="s">
        <v>3031</v>
      </c>
      <c r="K31" s="39" t="s">
        <v>1229</v>
      </c>
      <c r="L31" s="39" t="s">
        <v>1852</v>
      </c>
      <c r="M31" s="39" t="s">
        <v>1853</v>
      </c>
    </row>
    <row r="32" spans="1:13" s="5" customFormat="1" x14ac:dyDescent="0.3">
      <c r="A32" s="12">
        <v>1</v>
      </c>
      <c r="B32" s="8" t="s">
        <v>2331</v>
      </c>
      <c r="C32" s="8" t="s">
        <v>1248</v>
      </c>
      <c r="D32" s="8" t="s">
        <v>6</v>
      </c>
      <c r="E32" s="8"/>
      <c r="F32" s="8"/>
      <c r="G32" s="183">
        <v>12.18</v>
      </c>
      <c r="H32" s="183"/>
      <c r="I32" s="183"/>
      <c r="J32" s="184">
        <v>12.18</v>
      </c>
      <c r="K32" s="183"/>
      <c r="L32" s="183">
        <v>12.18</v>
      </c>
      <c r="M32" s="183"/>
    </row>
    <row r="33" spans="1:13" x14ac:dyDescent="0.3">
      <c r="A33" s="12">
        <v>2</v>
      </c>
      <c r="B33" s="12" t="s">
        <v>2331</v>
      </c>
      <c r="C33" s="12" t="s">
        <v>1249</v>
      </c>
      <c r="D33" s="12" t="s">
        <v>596</v>
      </c>
      <c r="E33" s="12"/>
      <c r="F33" s="12"/>
      <c r="G33" s="129"/>
      <c r="H33" s="129"/>
      <c r="I33" s="129">
        <v>1.35</v>
      </c>
      <c r="J33" s="184">
        <v>1.35</v>
      </c>
      <c r="K33" s="129">
        <v>1.35</v>
      </c>
      <c r="L33" s="129"/>
      <c r="M33" s="129"/>
    </row>
    <row r="34" spans="1:13" x14ac:dyDescent="0.3">
      <c r="A34" s="12">
        <v>3</v>
      </c>
      <c r="B34" s="12" t="s">
        <v>2331</v>
      </c>
      <c r="C34" s="12" t="s">
        <v>1251</v>
      </c>
      <c r="D34" s="12" t="s">
        <v>596</v>
      </c>
      <c r="E34" s="12"/>
      <c r="F34" s="12"/>
      <c r="G34" s="129"/>
      <c r="H34" s="129"/>
      <c r="I34" s="129">
        <v>1.35</v>
      </c>
      <c r="J34" s="184">
        <v>1.35</v>
      </c>
      <c r="K34" s="129">
        <v>1.35</v>
      </c>
      <c r="L34" s="129"/>
      <c r="M34" s="129"/>
    </row>
    <row r="35" spans="1:13" x14ac:dyDescent="0.3">
      <c r="A35" s="12">
        <v>4</v>
      </c>
      <c r="B35" s="12" t="s">
        <v>2331</v>
      </c>
      <c r="C35" s="12" t="s">
        <v>2337</v>
      </c>
      <c r="D35" s="12" t="s">
        <v>37</v>
      </c>
      <c r="E35" s="12">
        <v>12.95</v>
      </c>
      <c r="F35" s="12"/>
      <c r="G35" s="129"/>
      <c r="H35" s="129"/>
      <c r="I35" s="129"/>
      <c r="J35" s="184">
        <v>12.95</v>
      </c>
      <c r="K35" s="129">
        <v>12.95</v>
      </c>
      <c r="L35" s="129"/>
      <c r="M35" s="129"/>
    </row>
    <row r="36" spans="1:13" x14ac:dyDescent="0.3">
      <c r="A36" s="12">
        <v>5</v>
      </c>
      <c r="B36" s="12" t="s">
        <v>2331</v>
      </c>
      <c r="C36" s="12" t="s">
        <v>2339</v>
      </c>
      <c r="D36" s="12" t="s">
        <v>37</v>
      </c>
      <c r="E36" s="12">
        <v>12.95</v>
      </c>
      <c r="F36" s="12"/>
      <c r="G36" s="129"/>
      <c r="H36" s="129"/>
      <c r="I36" s="129"/>
      <c r="J36" s="184">
        <v>12.95</v>
      </c>
      <c r="K36" s="129">
        <v>12.95</v>
      </c>
      <c r="L36" s="129"/>
      <c r="M36" s="129"/>
    </row>
    <row r="37" spans="1:13" x14ac:dyDescent="0.3">
      <c r="A37" s="12">
        <v>6</v>
      </c>
      <c r="B37" s="12" t="s">
        <v>2331</v>
      </c>
      <c r="C37" s="12" t="s">
        <v>2340</v>
      </c>
      <c r="D37" s="12" t="s">
        <v>60</v>
      </c>
      <c r="E37" s="12"/>
      <c r="F37" s="12"/>
      <c r="G37" s="129"/>
      <c r="H37" s="129"/>
      <c r="I37" s="129">
        <v>2.4300000000000002</v>
      </c>
      <c r="J37" s="184">
        <v>2.4300000000000002</v>
      </c>
      <c r="K37" s="129">
        <v>2.4300000000000002</v>
      </c>
      <c r="L37" s="129"/>
      <c r="M37" s="129"/>
    </row>
    <row r="38" spans="1:13" x14ac:dyDescent="0.3">
      <c r="A38" s="12">
        <v>7</v>
      </c>
      <c r="B38" s="12" t="s">
        <v>2331</v>
      </c>
      <c r="C38" s="12" t="s">
        <v>614</v>
      </c>
      <c r="D38" s="12" t="s">
        <v>871</v>
      </c>
      <c r="E38" s="12"/>
      <c r="F38" s="12"/>
      <c r="G38" s="129"/>
      <c r="H38" s="129">
        <v>24.54</v>
      </c>
      <c r="I38" s="129"/>
      <c r="J38" s="184">
        <v>24.54</v>
      </c>
      <c r="K38" s="129"/>
      <c r="L38" s="129"/>
      <c r="M38" s="129">
        <v>24.54</v>
      </c>
    </row>
    <row r="39" spans="1:13" x14ac:dyDescent="0.3">
      <c r="A39" s="12">
        <v>8</v>
      </c>
      <c r="B39" s="12" t="s">
        <v>2331</v>
      </c>
      <c r="C39" s="12" t="s">
        <v>615</v>
      </c>
      <c r="D39" s="12" t="s">
        <v>871</v>
      </c>
      <c r="E39" s="12"/>
      <c r="F39" s="12"/>
      <c r="G39" s="129"/>
      <c r="H39" s="129">
        <v>12.2</v>
      </c>
      <c r="I39" s="129"/>
      <c r="J39" s="184">
        <v>12.2</v>
      </c>
      <c r="K39" s="129"/>
      <c r="L39" s="129">
        <v>12.2</v>
      </c>
      <c r="M39" s="129"/>
    </row>
    <row r="40" spans="1:13" x14ac:dyDescent="0.3">
      <c r="A40" s="12">
        <v>9</v>
      </c>
      <c r="B40" s="12" t="s">
        <v>2331</v>
      </c>
      <c r="C40" s="12" t="s">
        <v>616</v>
      </c>
      <c r="D40" s="12" t="s">
        <v>871</v>
      </c>
      <c r="E40" s="12"/>
      <c r="F40" s="12"/>
      <c r="G40" s="129"/>
      <c r="H40" s="129">
        <v>12.2</v>
      </c>
      <c r="I40" s="129"/>
      <c r="J40" s="184">
        <v>12.2</v>
      </c>
      <c r="K40" s="129"/>
      <c r="L40" s="129">
        <v>12.2</v>
      </c>
      <c r="M40" s="129"/>
    </row>
    <row r="41" spans="1:13" x14ac:dyDescent="0.3">
      <c r="A41" s="12">
        <v>10</v>
      </c>
      <c r="B41" s="12" t="s">
        <v>2331</v>
      </c>
      <c r="C41" s="12" t="s">
        <v>617</v>
      </c>
      <c r="D41" s="12" t="s">
        <v>261</v>
      </c>
      <c r="E41" s="12">
        <v>54.49</v>
      </c>
      <c r="F41" s="12"/>
      <c r="G41" s="129"/>
      <c r="H41" s="129"/>
      <c r="I41" s="129"/>
      <c r="J41" s="184">
        <v>54.49</v>
      </c>
      <c r="K41" s="129"/>
      <c r="L41" s="129">
        <v>54.49</v>
      </c>
      <c r="M41" s="129"/>
    </row>
    <row r="42" spans="1:13" x14ac:dyDescent="0.3">
      <c r="A42" s="12">
        <v>11</v>
      </c>
      <c r="B42" s="12" t="s">
        <v>2331</v>
      </c>
      <c r="C42" s="12" t="s">
        <v>618</v>
      </c>
      <c r="D42" s="12" t="s">
        <v>342</v>
      </c>
      <c r="E42" s="12">
        <v>13.06</v>
      </c>
      <c r="F42" s="12"/>
      <c r="G42" s="129"/>
      <c r="H42" s="129"/>
      <c r="I42" s="129"/>
      <c r="J42" s="184">
        <v>13.06</v>
      </c>
      <c r="K42" s="129"/>
      <c r="L42" s="129">
        <v>13.06</v>
      </c>
      <c r="M42" s="129"/>
    </row>
    <row r="43" spans="1:13" x14ac:dyDescent="0.3">
      <c r="A43" s="12">
        <v>12</v>
      </c>
      <c r="B43" s="12" t="s">
        <v>2331</v>
      </c>
      <c r="C43" s="12" t="s">
        <v>619</v>
      </c>
      <c r="D43" s="12" t="s">
        <v>271</v>
      </c>
      <c r="E43" s="12">
        <v>5.8</v>
      </c>
      <c r="F43" s="12"/>
      <c r="G43" s="129"/>
      <c r="H43" s="129"/>
      <c r="I43" s="129"/>
      <c r="J43" s="184">
        <v>5.8</v>
      </c>
      <c r="K43" s="129">
        <v>5.8</v>
      </c>
      <c r="L43" s="129"/>
      <c r="M43" s="129"/>
    </row>
    <row r="44" spans="1:13" x14ac:dyDescent="0.3">
      <c r="A44" s="12">
        <v>13</v>
      </c>
      <c r="B44" s="12" t="s">
        <v>2331</v>
      </c>
      <c r="C44" s="12" t="s">
        <v>621</v>
      </c>
      <c r="D44" s="12" t="s">
        <v>261</v>
      </c>
      <c r="E44" s="12">
        <v>24</v>
      </c>
      <c r="F44" s="12"/>
      <c r="G44" s="129"/>
      <c r="H44" s="129"/>
      <c r="I44" s="129"/>
      <c r="J44" s="184">
        <v>24</v>
      </c>
      <c r="K44" s="129"/>
      <c r="L44" s="129">
        <v>24</v>
      </c>
      <c r="M44" s="129"/>
    </row>
    <row r="45" spans="1:13" x14ac:dyDescent="0.3">
      <c r="A45" s="12">
        <v>14</v>
      </c>
      <c r="B45" s="12" t="s">
        <v>2331</v>
      </c>
      <c r="C45" s="12" t="s">
        <v>622</v>
      </c>
      <c r="D45" s="12" t="s">
        <v>60</v>
      </c>
      <c r="E45" s="12"/>
      <c r="F45" s="12"/>
      <c r="G45" s="129"/>
      <c r="H45" s="129"/>
      <c r="I45" s="129">
        <v>7.04</v>
      </c>
      <c r="J45" s="184">
        <v>7.04</v>
      </c>
      <c r="K45" s="129">
        <v>7.04</v>
      </c>
      <c r="L45" s="129"/>
      <c r="M45" s="129"/>
    </row>
    <row r="46" spans="1:13" x14ac:dyDescent="0.3">
      <c r="A46" s="12">
        <v>15</v>
      </c>
      <c r="B46" s="12" t="s">
        <v>2331</v>
      </c>
      <c r="C46" s="12" t="s">
        <v>623</v>
      </c>
      <c r="D46" s="12" t="s">
        <v>60</v>
      </c>
      <c r="E46" s="12"/>
      <c r="F46" s="12"/>
      <c r="G46" s="129"/>
      <c r="H46" s="129"/>
      <c r="I46" s="129">
        <v>10.56</v>
      </c>
      <c r="J46" s="184">
        <v>10.56</v>
      </c>
      <c r="K46" s="129">
        <v>10.56</v>
      </c>
      <c r="L46" s="129"/>
      <c r="M46" s="129"/>
    </row>
    <row r="47" spans="1:13" x14ac:dyDescent="0.3">
      <c r="A47" s="12">
        <v>16</v>
      </c>
      <c r="B47" s="12" t="s">
        <v>2331</v>
      </c>
      <c r="C47" s="12" t="s">
        <v>625</v>
      </c>
      <c r="D47" s="12" t="s">
        <v>37</v>
      </c>
      <c r="E47" s="12">
        <v>4.5</v>
      </c>
      <c r="F47" s="12"/>
      <c r="G47" s="129"/>
      <c r="H47" s="129"/>
      <c r="I47" s="129"/>
      <c r="J47" s="184">
        <v>4.5</v>
      </c>
      <c r="K47" s="129">
        <v>4.5</v>
      </c>
      <c r="L47" s="129"/>
      <c r="M47" s="129"/>
    </row>
    <row r="48" spans="1:13" x14ac:dyDescent="0.3">
      <c r="C48" s="42" t="s">
        <v>600</v>
      </c>
      <c r="D48" s="90">
        <f>SUM(D32:D47)</f>
        <v>0</v>
      </c>
      <c r="E48" s="12">
        <f>SUM(E32:E47)</f>
        <v>127.75</v>
      </c>
      <c r="F48" s="12"/>
      <c r="G48" s="12">
        <f t="shared" ref="G48:M48" si="0">SUM(G32:G47)</f>
        <v>12.18</v>
      </c>
      <c r="H48" s="12">
        <f t="shared" si="0"/>
        <v>48.94</v>
      </c>
      <c r="I48" s="8">
        <f t="shared" si="0"/>
        <v>22.730000000000004</v>
      </c>
      <c r="J48" s="185">
        <f t="shared" si="0"/>
        <v>211.60000000000002</v>
      </c>
      <c r="K48" s="8">
        <f t="shared" si="0"/>
        <v>58.93</v>
      </c>
      <c r="L48" s="8">
        <f t="shared" si="0"/>
        <v>128.13</v>
      </c>
      <c r="M48" s="8">
        <f t="shared" si="0"/>
        <v>24.54</v>
      </c>
    </row>
    <row r="51" spans="1:13" x14ac:dyDescent="0.3">
      <c r="B51" s="36" t="s">
        <v>2343</v>
      </c>
    </row>
    <row r="52" spans="1:13" ht="86.4" x14ac:dyDescent="0.3">
      <c r="A52" s="47" t="s">
        <v>0</v>
      </c>
      <c r="B52" s="47" t="s">
        <v>593</v>
      </c>
      <c r="C52" s="47" t="s">
        <v>594</v>
      </c>
      <c r="D52" s="47" t="s">
        <v>1850</v>
      </c>
      <c r="E52" s="39" t="s">
        <v>1854</v>
      </c>
      <c r="F52" s="39" t="s">
        <v>2118</v>
      </c>
      <c r="G52" s="39" t="s">
        <v>714</v>
      </c>
      <c r="H52" s="39" t="s">
        <v>2087</v>
      </c>
      <c r="I52" s="39" t="s">
        <v>711</v>
      </c>
      <c r="J52" s="182" t="s">
        <v>3031</v>
      </c>
      <c r="K52" s="39" t="s">
        <v>1229</v>
      </c>
      <c r="L52" s="39" t="s">
        <v>1852</v>
      </c>
      <c r="M52" s="39" t="s">
        <v>1853</v>
      </c>
    </row>
    <row r="53" spans="1:13" x14ac:dyDescent="0.3">
      <c r="A53" s="12">
        <v>1</v>
      </c>
      <c r="B53" s="12" t="s">
        <v>2331</v>
      </c>
      <c r="C53" s="12" t="s">
        <v>1270</v>
      </c>
      <c r="D53" s="12" t="s">
        <v>2333</v>
      </c>
      <c r="E53" s="12"/>
      <c r="F53" s="12"/>
      <c r="G53" s="12">
        <v>11.67</v>
      </c>
      <c r="H53" s="12"/>
      <c r="I53" s="12"/>
      <c r="J53" s="9">
        <v>11.67</v>
      </c>
      <c r="K53" s="12">
        <v>11.67</v>
      </c>
      <c r="L53" s="12"/>
      <c r="M53" s="12"/>
    </row>
    <row r="54" spans="1:13" x14ac:dyDescent="0.3">
      <c r="A54" s="12">
        <v>2</v>
      </c>
      <c r="B54" s="12" t="s">
        <v>2331</v>
      </c>
      <c r="C54" s="12" t="s">
        <v>1272</v>
      </c>
      <c r="D54" s="12" t="s">
        <v>2206</v>
      </c>
      <c r="E54" s="12"/>
      <c r="F54" s="12"/>
      <c r="G54" s="12"/>
      <c r="H54" s="12"/>
      <c r="I54" s="12">
        <v>24.51</v>
      </c>
      <c r="J54" s="9">
        <v>24.51</v>
      </c>
      <c r="K54" s="12">
        <v>24.51</v>
      </c>
      <c r="L54" s="12"/>
      <c r="M54" s="12"/>
    </row>
    <row r="55" spans="1:13" x14ac:dyDescent="0.3">
      <c r="A55" s="12">
        <v>3</v>
      </c>
      <c r="B55" s="12" t="s">
        <v>2331</v>
      </c>
      <c r="C55" s="12" t="s">
        <v>1284</v>
      </c>
      <c r="D55" s="12" t="s">
        <v>261</v>
      </c>
      <c r="E55" s="12">
        <v>54.49</v>
      </c>
      <c r="F55" s="12"/>
      <c r="G55" s="12"/>
      <c r="H55" s="12"/>
      <c r="I55" s="12"/>
      <c r="J55" s="9">
        <v>54.49</v>
      </c>
      <c r="K55" s="12"/>
      <c r="L55" s="12">
        <v>54.49</v>
      </c>
      <c r="M55" s="12"/>
    </row>
    <row r="56" spans="1:13" x14ac:dyDescent="0.3">
      <c r="A56" s="12">
        <v>4</v>
      </c>
      <c r="B56" s="12" t="s">
        <v>2331</v>
      </c>
      <c r="C56" s="12" t="s">
        <v>1287</v>
      </c>
      <c r="D56" s="12" t="s">
        <v>342</v>
      </c>
      <c r="E56" s="12">
        <v>13.06</v>
      </c>
      <c r="F56" s="12"/>
      <c r="G56" s="12"/>
      <c r="H56" s="12"/>
      <c r="I56" s="12"/>
      <c r="J56" s="9">
        <v>13.06</v>
      </c>
      <c r="K56" s="12"/>
      <c r="L56" s="12">
        <v>13.06</v>
      </c>
      <c r="M56" s="12"/>
    </row>
    <row r="57" spans="1:13" x14ac:dyDescent="0.3">
      <c r="A57" s="12">
        <v>5</v>
      </c>
      <c r="B57" s="12" t="s">
        <v>2331</v>
      </c>
      <c r="C57" s="12" t="s">
        <v>1289</v>
      </c>
      <c r="D57" s="12" t="s">
        <v>271</v>
      </c>
      <c r="E57" s="12">
        <v>5.8</v>
      </c>
      <c r="F57" s="12"/>
      <c r="G57" s="12"/>
      <c r="H57" s="12"/>
      <c r="I57" s="12"/>
      <c r="J57" s="9">
        <v>5.8</v>
      </c>
      <c r="K57" s="12">
        <v>5.8</v>
      </c>
      <c r="L57" s="12"/>
      <c r="M57" s="12"/>
    </row>
    <row r="58" spans="1:13" x14ac:dyDescent="0.3">
      <c r="C58" s="42" t="s">
        <v>600</v>
      </c>
      <c r="D58" s="90">
        <f>SUM(D53:D57)</f>
        <v>0</v>
      </c>
      <c r="E58" s="33">
        <f>SUM(E53:E57)</f>
        <v>73.349999999999994</v>
      </c>
      <c r="F58" s="33"/>
      <c r="G58" s="33">
        <f>SUM(G53:G57)</f>
        <v>11.67</v>
      </c>
      <c r="H58" s="33"/>
      <c r="I58" s="33">
        <f>SUM(I53:I57)</f>
        <v>24.51</v>
      </c>
      <c r="J58" s="185">
        <f>SUM(J53:J57)</f>
        <v>109.53</v>
      </c>
      <c r="K58" s="12">
        <f>SUM(K53:K57)</f>
        <v>41.98</v>
      </c>
      <c r="L58" s="12">
        <f>SUM(L53:L57)</f>
        <v>67.55</v>
      </c>
      <c r="M58" s="12"/>
    </row>
    <row r="61" spans="1:13" x14ac:dyDescent="0.3">
      <c r="B61" s="36" t="s">
        <v>632</v>
      </c>
    </row>
    <row r="62" spans="1:13" ht="86.4" x14ac:dyDescent="0.3">
      <c r="A62" s="47" t="s">
        <v>0</v>
      </c>
      <c r="B62" s="47" t="s">
        <v>593</v>
      </c>
      <c r="C62" s="47" t="s">
        <v>594</v>
      </c>
      <c r="D62" s="47" t="s">
        <v>1850</v>
      </c>
      <c r="E62" s="39" t="s">
        <v>1854</v>
      </c>
      <c r="F62" s="39" t="s">
        <v>2118</v>
      </c>
      <c r="G62" s="39" t="s">
        <v>714</v>
      </c>
      <c r="H62" s="39" t="s">
        <v>2087</v>
      </c>
      <c r="I62" s="39" t="s">
        <v>711</v>
      </c>
      <c r="J62" s="182" t="s">
        <v>3031</v>
      </c>
      <c r="K62" s="39" t="s">
        <v>1229</v>
      </c>
      <c r="L62" s="39" t="s">
        <v>1852</v>
      </c>
      <c r="M62" s="39" t="s">
        <v>1853</v>
      </c>
    </row>
    <row r="63" spans="1:13" x14ac:dyDescent="0.3">
      <c r="A63" s="12">
        <v>1</v>
      </c>
      <c r="B63" s="12" t="s">
        <v>2331</v>
      </c>
      <c r="C63" s="12" t="s">
        <v>1722</v>
      </c>
      <c r="D63" s="12" t="s">
        <v>2333</v>
      </c>
      <c r="E63" s="12"/>
      <c r="F63" s="12"/>
      <c r="G63" s="12">
        <v>11.67</v>
      </c>
      <c r="H63" s="12"/>
      <c r="I63" s="12"/>
      <c r="J63" s="9">
        <v>11.67</v>
      </c>
      <c r="K63" s="12">
        <v>11.67</v>
      </c>
      <c r="L63" s="12"/>
      <c r="M63" s="12"/>
    </row>
    <row r="64" spans="1:13" x14ac:dyDescent="0.3">
      <c r="A64" s="12">
        <v>2</v>
      </c>
      <c r="B64" s="12" t="s">
        <v>2331</v>
      </c>
      <c r="C64" s="12" t="s">
        <v>1723</v>
      </c>
      <c r="D64" s="12" t="s">
        <v>2206</v>
      </c>
      <c r="E64" s="12"/>
      <c r="F64" s="12"/>
      <c r="G64" s="12"/>
      <c r="H64" s="12"/>
      <c r="I64" s="12">
        <v>24.51</v>
      </c>
      <c r="J64" s="9">
        <v>24.51</v>
      </c>
      <c r="K64" s="12">
        <v>24.51</v>
      </c>
      <c r="L64" s="12"/>
      <c r="M64" s="12"/>
    </row>
    <row r="65" spans="1:13" x14ac:dyDescent="0.3">
      <c r="A65" s="12">
        <v>3</v>
      </c>
      <c r="B65" s="12" t="s">
        <v>2331</v>
      </c>
      <c r="C65" s="12" t="s">
        <v>1735</v>
      </c>
      <c r="D65" s="12" t="s">
        <v>261</v>
      </c>
      <c r="E65" s="12">
        <v>54.49</v>
      </c>
      <c r="F65" s="12"/>
      <c r="G65" s="12"/>
      <c r="H65" s="12"/>
      <c r="I65" s="12"/>
      <c r="J65" s="9">
        <v>54.49</v>
      </c>
      <c r="K65" s="12"/>
      <c r="L65" s="12">
        <v>54.49</v>
      </c>
      <c r="M65" s="12"/>
    </row>
    <row r="66" spans="1:13" x14ac:dyDescent="0.3">
      <c r="A66" s="12">
        <v>4</v>
      </c>
      <c r="B66" s="12" t="s">
        <v>2331</v>
      </c>
      <c r="C66" s="12" t="s">
        <v>1737</v>
      </c>
      <c r="D66" s="12" t="s">
        <v>342</v>
      </c>
      <c r="E66" s="12">
        <v>13.06</v>
      </c>
      <c r="F66" s="12"/>
      <c r="G66" s="12"/>
      <c r="H66" s="12"/>
      <c r="I66" s="12"/>
      <c r="J66" s="9">
        <v>13.06</v>
      </c>
      <c r="K66" s="12"/>
      <c r="L66" s="12">
        <v>13.06</v>
      </c>
      <c r="M66" s="12"/>
    </row>
    <row r="67" spans="1:13" x14ac:dyDescent="0.3">
      <c r="A67" s="12">
        <v>5</v>
      </c>
      <c r="B67" s="12" t="s">
        <v>2331</v>
      </c>
      <c r="C67" s="12" t="s">
        <v>1738</v>
      </c>
      <c r="D67" s="12" t="s">
        <v>271</v>
      </c>
      <c r="E67" s="12">
        <v>5.8</v>
      </c>
      <c r="F67" s="12"/>
      <c r="G67" s="12"/>
      <c r="H67" s="12"/>
      <c r="I67" s="12"/>
      <c r="J67" s="9">
        <v>5.8</v>
      </c>
      <c r="K67" s="12">
        <v>5.8</v>
      </c>
      <c r="L67" s="12"/>
      <c r="M67" s="12"/>
    </row>
    <row r="68" spans="1:13" x14ac:dyDescent="0.3">
      <c r="C68" s="42" t="s">
        <v>600</v>
      </c>
      <c r="D68" s="90">
        <f>SUM(D63:D67)</f>
        <v>0</v>
      </c>
      <c r="E68" s="33">
        <f>SUM(E63:E67)</f>
        <v>73.349999999999994</v>
      </c>
      <c r="F68" s="33"/>
      <c r="G68" s="33">
        <f>SUM(G63:G67)</f>
        <v>11.67</v>
      </c>
      <c r="H68" s="33"/>
      <c r="I68" s="33">
        <f>SUM(I63:I67)</f>
        <v>24.51</v>
      </c>
      <c r="J68" s="185">
        <f>SUM(J63:J67)</f>
        <v>109.53</v>
      </c>
      <c r="K68" s="12">
        <f>SUM(K63:K67)</f>
        <v>41.98</v>
      </c>
      <c r="L68" s="12">
        <f>SUM(L63:L67)</f>
        <v>67.55</v>
      </c>
      <c r="M68" s="12"/>
    </row>
    <row r="71" spans="1:13" x14ac:dyDescent="0.3">
      <c r="B71" s="36" t="s">
        <v>1825</v>
      </c>
    </row>
    <row r="72" spans="1:13" ht="86.4" x14ac:dyDescent="0.3">
      <c r="A72" s="47" t="s">
        <v>0</v>
      </c>
      <c r="B72" s="47" t="s">
        <v>593</v>
      </c>
      <c r="C72" s="47" t="s">
        <v>594</v>
      </c>
      <c r="D72" s="47" t="s">
        <v>1850</v>
      </c>
      <c r="E72" s="39" t="s">
        <v>1854</v>
      </c>
      <c r="F72" s="39" t="s">
        <v>2118</v>
      </c>
      <c r="G72" s="39" t="s">
        <v>714</v>
      </c>
      <c r="H72" s="39" t="s">
        <v>2087</v>
      </c>
      <c r="I72" s="39" t="s">
        <v>711</v>
      </c>
      <c r="J72" s="182" t="s">
        <v>3031</v>
      </c>
      <c r="K72" s="39" t="s">
        <v>1229</v>
      </c>
      <c r="L72" s="39" t="s">
        <v>1852</v>
      </c>
      <c r="M72" s="39" t="s">
        <v>1853</v>
      </c>
    </row>
    <row r="73" spans="1:13" x14ac:dyDescent="0.3">
      <c r="A73" s="12">
        <v>1</v>
      </c>
      <c r="B73" s="12" t="s">
        <v>2331</v>
      </c>
      <c r="C73" s="12" t="s">
        <v>1826</v>
      </c>
      <c r="D73" s="12" t="s">
        <v>2333</v>
      </c>
      <c r="E73" s="12"/>
      <c r="F73" s="12"/>
      <c r="G73" s="12">
        <v>11.67</v>
      </c>
      <c r="H73" s="12"/>
      <c r="I73" s="12"/>
      <c r="J73" s="9">
        <v>11.67</v>
      </c>
      <c r="K73" s="12">
        <v>11.67</v>
      </c>
      <c r="L73" s="12"/>
      <c r="M73" s="12"/>
    </row>
    <row r="74" spans="1:13" x14ac:dyDescent="0.3">
      <c r="A74" s="12">
        <v>2</v>
      </c>
      <c r="B74" s="12" t="s">
        <v>2331</v>
      </c>
      <c r="C74" s="12" t="s">
        <v>2345</v>
      </c>
      <c r="D74" s="12" t="s">
        <v>2206</v>
      </c>
      <c r="E74" s="12"/>
      <c r="F74" s="12"/>
      <c r="G74" s="12"/>
      <c r="H74" s="12"/>
      <c r="I74" s="12">
        <v>24.51</v>
      </c>
      <c r="J74" s="9">
        <v>24.51</v>
      </c>
      <c r="K74" s="12">
        <v>24.51</v>
      </c>
      <c r="L74" s="12"/>
      <c r="M74" s="12"/>
    </row>
    <row r="75" spans="1:13" x14ac:dyDescent="0.3">
      <c r="A75" s="12">
        <v>3</v>
      </c>
      <c r="B75" s="12" t="s">
        <v>2331</v>
      </c>
      <c r="C75" s="12" t="s">
        <v>1835</v>
      </c>
      <c r="D75" s="12" t="s">
        <v>261</v>
      </c>
      <c r="E75" s="12">
        <v>54.49</v>
      </c>
      <c r="F75" s="12"/>
      <c r="G75" s="12"/>
      <c r="H75" s="12"/>
      <c r="I75" s="12"/>
      <c r="J75" s="9">
        <v>54.49</v>
      </c>
      <c r="K75" s="12"/>
      <c r="L75" s="12">
        <v>54.49</v>
      </c>
      <c r="M75" s="12"/>
    </row>
    <row r="76" spans="1:13" x14ac:dyDescent="0.3">
      <c r="A76" s="12">
        <v>4</v>
      </c>
      <c r="B76" s="12" t="s">
        <v>2331</v>
      </c>
      <c r="C76" s="12" t="s">
        <v>1836</v>
      </c>
      <c r="D76" s="12" t="s">
        <v>342</v>
      </c>
      <c r="E76" s="12">
        <v>13.06</v>
      </c>
      <c r="F76" s="12"/>
      <c r="G76" s="12"/>
      <c r="H76" s="12"/>
      <c r="I76" s="12"/>
      <c r="J76" s="9">
        <v>13.06</v>
      </c>
      <c r="K76" s="12"/>
      <c r="L76" s="12">
        <v>13.06</v>
      </c>
      <c r="M76" s="12"/>
    </row>
    <row r="77" spans="1:13" x14ac:dyDescent="0.3">
      <c r="A77" s="12">
        <v>5</v>
      </c>
      <c r="B77" s="12" t="s">
        <v>2331</v>
      </c>
      <c r="C77" s="12" t="s">
        <v>1549</v>
      </c>
      <c r="D77" s="12" t="s">
        <v>271</v>
      </c>
      <c r="E77" s="12">
        <v>5.8</v>
      </c>
      <c r="F77" s="12"/>
      <c r="G77" s="12"/>
      <c r="H77" s="12"/>
      <c r="I77" s="12"/>
      <c r="J77" s="9">
        <v>5.8</v>
      </c>
      <c r="K77" s="12">
        <v>5.8</v>
      </c>
      <c r="L77" s="12"/>
      <c r="M77" s="12"/>
    </row>
    <row r="78" spans="1:13" x14ac:dyDescent="0.3">
      <c r="A78" s="12">
        <v>6</v>
      </c>
      <c r="B78" s="12" t="s">
        <v>2331</v>
      </c>
      <c r="C78" s="12" t="s">
        <v>1838</v>
      </c>
      <c r="D78" s="12" t="s">
        <v>2336</v>
      </c>
      <c r="E78" s="12"/>
      <c r="F78" s="12"/>
      <c r="G78" s="12">
        <v>10.67</v>
      </c>
      <c r="H78" s="12"/>
      <c r="I78" s="12"/>
      <c r="J78" s="9">
        <v>10.67</v>
      </c>
      <c r="K78" s="12"/>
      <c r="L78" s="12">
        <v>10.67</v>
      </c>
      <c r="M78" s="12"/>
    </row>
    <row r="79" spans="1:13" x14ac:dyDescent="0.3">
      <c r="A79" s="12">
        <v>7</v>
      </c>
      <c r="B79" s="186" t="s">
        <v>2331</v>
      </c>
      <c r="C79" s="12" t="s">
        <v>1551</v>
      </c>
      <c r="D79" s="187" t="s">
        <v>348</v>
      </c>
      <c r="E79" s="187"/>
      <c r="F79" s="12"/>
      <c r="G79" s="12">
        <v>2</v>
      </c>
      <c r="H79" s="12"/>
      <c r="I79" s="12"/>
      <c r="J79" s="9">
        <v>2</v>
      </c>
      <c r="K79" s="12">
        <v>2</v>
      </c>
      <c r="L79" s="12"/>
      <c r="M79" s="12"/>
    </row>
    <row r="80" spans="1:13" x14ac:dyDescent="0.3">
      <c r="C80" s="42" t="s">
        <v>600</v>
      </c>
      <c r="D80" s="90">
        <f>SUM(D73:D79)</f>
        <v>0</v>
      </c>
      <c r="E80" s="12">
        <f>SUM(E73:E79)</f>
        <v>73.349999999999994</v>
      </c>
      <c r="F80" s="12"/>
      <c r="G80" s="12">
        <f>SUM(G73:G79)</f>
        <v>24.34</v>
      </c>
      <c r="H80" s="12"/>
      <c r="I80" s="12">
        <f>SUM(I73:I79)</f>
        <v>24.51</v>
      </c>
      <c r="J80" s="185">
        <f>SUM(J73:J79)</f>
        <v>122.2</v>
      </c>
      <c r="K80" s="12">
        <f>SUM(K73:K79)</f>
        <v>43.98</v>
      </c>
      <c r="L80" s="12">
        <f>SUM(L73:L79)</f>
        <v>78.22</v>
      </c>
      <c r="M80" s="12"/>
    </row>
    <row r="83" spans="1:13" x14ac:dyDescent="0.3">
      <c r="B83" s="36" t="s">
        <v>2346</v>
      </c>
    </row>
    <row r="84" spans="1:13" ht="86.4" x14ac:dyDescent="0.3">
      <c r="A84" s="47" t="s">
        <v>0</v>
      </c>
      <c r="B84" s="47" t="s">
        <v>593</v>
      </c>
      <c r="C84" s="47" t="s">
        <v>594</v>
      </c>
      <c r="D84" s="47" t="s">
        <v>1850</v>
      </c>
      <c r="E84" s="39" t="s">
        <v>1854</v>
      </c>
      <c r="F84" s="39" t="s">
        <v>2118</v>
      </c>
      <c r="G84" s="39" t="s">
        <v>714</v>
      </c>
      <c r="H84" s="39" t="s">
        <v>2087</v>
      </c>
      <c r="I84" s="39" t="s">
        <v>711</v>
      </c>
      <c r="J84" s="182" t="s">
        <v>2200</v>
      </c>
      <c r="K84" s="39" t="s">
        <v>1229</v>
      </c>
      <c r="L84" s="39" t="s">
        <v>1852</v>
      </c>
      <c r="M84" s="39" t="s">
        <v>1853</v>
      </c>
    </row>
    <row r="85" spans="1:13" x14ac:dyDescent="0.3">
      <c r="A85" s="12">
        <v>1</v>
      </c>
      <c r="B85" s="12" t="s">
        <v>2331</v>
      </c>
      <c r="C85" s="12" t="s">
        <v>2347</v>
      </c>
      <c r="D85" s="12" t="s">
        <v>2333</v>
      </c>
      <c r="E85" s="12"/>
      <c r="F85" s="12"/>
      <c r="G85" s="12">
        <v>11.67</v>
      </c>
      <c r="H85" s="12"/>
      <c r="I85" s="12"/>
      <c r="J85" s="9">
        <v>11.67</v>
      </c>
      <c r="K85" s="12">
        <v>11.67</v>
      </c>
      <c r="L85" s="12"/>
      <c r="M85" s="12"/>
    </row>
    <row r="86" spans="1:13" x14ac:dyDescent="0.3">
      <c r="A86" s="12">
        <v>2</v>
      </c>
      <c r="B86" s="12" t="s">
        <v>2331</v>
      </c>
      <c r="C86" s="12" t="s">
        <v>2348</v>
      </c>
      <c r="D86" s="12" t="s">
        <v>2206</v>
      </c>
      <c r="E86" s="12"/>
      <c r="F86" s="12"/>
      <c r="G86" s="12"/>
      <c r="H86" s="12"/>
      <c r="I86" s="12">
        <v>24.51</v>
      </c>
      <c r="J86" s="9">
        <v>24.51</v>
      </c>
      <c r="K86" s="12">
        <v>24.51</v>
      </c>
      <c r="L86" s="12"/>
      <c r="M86" s="12"/>
    </row>
    <row r="87" spans="1:13" x14ac:dyDescent="0.3">
      <c r="A87" s="12">
        <v>3</v>
      </c>
      <c r="B87" s="12" t="s">
        <v>2331</v>
      </c>
      <c r="C87" s="12" t="s">
        <v>1594</v>
      </c>
      <c r="D87" s="12" t="s">
        <v>261</v>
      </c>
      <c r="E87" s="12">
        <v>54.49</v>
      </c>
      <c r="F87" s="12"/>
      <c r="G87" s="12"/>
      <c r="H87" s="12"/>
      <c r="I87" s="12"/>
      <c r="J87" s="9">
        <v>54.49</v>
      </c>
      <c r="K87" s="12"/>
      <c r="L87" s="12">
        <v>54.49</v>
      </c>
      <c r="M87" s="12"/>
    </row>
    <row r="88" spans="1:13" x14ac:dyDescent="0.3">
      <c r="A88" s="12">
        <v>4</v>
      </c>
      <c r="B88" s="12" t="s">
        <v>2331</v>
      </c>
      <c r="C88" s="12" t="s">
        <v>1386</v>
      </c>
      <c r="D88" s="12" t="s">
        <v>342</v>
      </c>
      <c r="E88" s="12">
        <v>13.06</v>
      </c>
      <c r="F88" s="12"/>
      <c r="G88" s="12"/>
      <c r="H88" s="12"/>
      <c r="I88" s="12"/>
      <c r="J88" s="9">
        <v>13.06</v>
      </c>
      <c r="K88" s="12"/>
      <c r="L88" s="12">
        <v>13.06</v>
      </c>
      <c r="M88" s="12"/>
    </row>
    <row r="89" spans="1:13" x14ac:dyDescent="0.3">
      <c r="A89" s="12">
        <v>5</v>
      </c>
      <c r="B89" s="12" t="s">
        <v>2331</v>
      </c>
      <c r="C89" s="12" t="s">
        <v>1589</v>
      </c>
      <c r="D89" s="12" t="s">
        <v>271</v>
      </c>
      <c r="E89" s="12">
        <v>5.8</v>
      </c>
      <c r="F89" s="12"/>
      <c r="G89" s="12"/>
      <c r="H89" s="12"/>
      <c r="I89" s="12"/>
      <c r="J89" s="9">
        <v>5.8</v>
      </c>
      <c r="K89" s="12">
        <v>5.8</v>
      </c>
      <c r="L89" s="12"/>
      <c r="M89" s="12"/>
    </row>
    <row r="90" spans="1:13" x14ac:dyDescent="0.3">
      <c r="C90" s="42" t="s">
        <v>600</v>
      </c>
      <c r="D90" s="90">
        <f>SUM(D85:D89)</f>
        <v>0</v>
      </c>
      <c r="E90" s="33">
        <f>SUM(E85:E89)</f>
        <v>73.349999999999994</v>
      </c>
      <c r="F90" s="33"/>
      <c r="G90" s="33">
        <f>SUM(G85:G89)</f>
        <v>11.67</v>
      </c>
      <c r="H90" s="33"/>
      <c r="I90" s="33">
        <f>SUM(I85:I89)</f>
        <v>24.51</v>
      </c>
      <c r="J90" s="185">
        <f>SUM(J85:J89)</f>
        <v>109.53</v>
      </c>
      <c r="K90" s="12">
        <f>SUM(K85:K89)</f>
        <v>41.98</v>
      </c>
      <c r="L90" s="12">
        <f>SUM(L85:L89)</f>
        <v>67.55</v>
      </c>
      <c r="M90" s="12"/>
    </row>
    <row r="93" spans="1:13" x14ac:dyDescent="0.3">
      <c r="B93" s="36" t="s">
        <v>2349</v>
      </c>
    </row>
    <row r="94" spans="1:13" ht="86.4" x14ac:dyDescent="0.3">
      <c r="A94" s="47" t="s">
        <v>0</v>
      </c>
      <c r="B94" s="47" t="s">
        <v>593</v>
      </c>
      <c r="C94" s="47" t="s">
        <v>594</v>
      </c>
      <c r="D94" s="47" t="s">
        <v>1850</v>
      </c>
      <c r="E94" s="39" t="s">
        <v>1854</v>
      </c>
      <c r="F94" s="39" t="s">
        <v>2118</v>
      </c>
      <c r="G94" s="39" t="s">
        <v>714</v>
      </c>
      <c r="H94" s="39" t="s">
        <v>2087</v>
      </c>
      <c r="I94" s="39" t="s">
        <v>711</v>
      </c>
      <c r="J94" s="182" t="s">
        <v>2200</v>
      </c>
      <c r="K94" s="39" t="s">
        <v>1229</v>
      </c>
      <c r="L94" s="39" t="s">
        <v>1852</v>
      </c>
      <c r="M94" s="39" t="s">
        <v>1853</v>
      </c>
    </row>
    <row r="95" spans="1:13" x14ac:dyDescent="0.3">
      <c r="A95" s="12">
        <v>1</v>
      </c>
      <c r="B95" s="12" t="s">
        <v>2331</v>
      </c>
      <c r="C95" s="12" t="s">
        <v>2350</v>
      </c>
      <c r="D95" s="12" t="s">
        <v>2333</v>
      </c>
      <c r="E95" s="12"/>
      <c r="F95" s="12"/>
      <c r="G95" s="12">
        <v>11.67</v>
      </c>
      <c r="H95" s="12"/>
      <c r="I95" s="12"/>
      <c r="J95" s="9">
        <v>11.67</v>
      </c>
      <c r="K95" s="12">
        <v>11.67</v>
      </c>
      <c r="L95" s="12"/>
      <c r="M95" s="12"/>
    </row>
    <row r="96" spans="1:13" x14ac:dyDescent="0.3">
      <c r="A96" s="12">
        <v>2</v>
      </c>
      <c r="B96" s="12" t="s">
        <v>2331</v>
      </c>
      <c r="C96" s="12" t="s">
        <v>2351</v>
      </c>
      <c r="D96" s="12" t="s">
        <v>2206</v>
      </c>
      <c r="E96" s="12"/>
      <c r="F96" s="12"/>
      <c r="G96" s="12"/>
      <c r="H96" s="12"/>
      <c r="I96" s="12">
        <v>24.51</v>
      </c>
      <c r="J96" s="9">
        <v>24.51</v>
      </c>
      <c r="K96" s="12">
        <v>24.51</v>
      </c>
      <c r="L96" s="12"/>
      <c r="M96" s="12"/>
    </row>
    <row r="97" spans="1:13" x14ac:dyDescent="0.3">
      <c r="A97" s="12">
        <v>3</v>
      </c>
      <c r="B97" s="12" t="s">
        <v>2331</v>
      </c>
      <c r="C97" s="12" t="s">
        <v>2352</v>
      </c>
      <c r="D97" s="12" t="s">
        <v>261</v>
      </c>
      <c r="E97" s="12">
        <v>54.49</v>
      </c>
      <c r="F97" s="12"/>
      <c r="G97" s="12"/>
      <c r="H97" s="12"/>
      <c r="I97" s="12"/>
      <c r="J97" s="9">
        <v>54.49</v>
      </c>
      <c r="K97" s="12"/>
      <c r="L97" s="12">
        <v>54.49</v>
      </c>
      <c r="M97" s="12"/>
    </row>
    <row r="98" spans="1:13" x14ac:dyDescent="0.3">
      <c r="A98" s="12">
        <v>4</v>
      </c>
      <c r="B98" s="12" t="s">
        <v>2331</v>
      </c>
      <c r="C98" s="12" t="s">
        <v>2353</v>
      </c>
      <c r="D98" s="12" t="s">
        <v>342</v>
      </c>
      <c r="E98" s="12">
        <v>13.06</v>
      </c>
      <c r="F98" s="12"/>
      <c r="G98" s="12"/>
      <c r="H98" s="12"/>
      <c r="I98" s="12"/>
      <c r="J98" s="9">
        <v>13.06</v>
      </c>
      <c r="K98" s="12"/>
      <c r="L98" s="12">
        <v>13.06</v>
      </c>
      <c r="M98" s="12"/>
    </row>
    <row r="99" spans="1:13" x14ac:dyDescent="0.3">
      <c r="A99" s="12">
        <v>5</v>
      </c>
      <c r="B99" s="12" t="s">
        <v>2331</v>
      </c>
      <c r="C99" s="12" t="s">
        <v>2354</v>
      </c>
      <c r="D99" s="12" t="s">
        <v>271</v>
      </c>
      <c r="E99" s="12">
        <v>5.8</v>
      </c>
      <c r="F99" s="12"/>
      <c r="G99" s="12"/>
      <c r="H99" s="12"/>
      <c r="I99" s="12"/>
      <c r="J99" s="9">
        <v>5.8</v>
      </c>
      <c r="K99" s="12">
        <v>5.8</v>
      </c>
      <c r="L99" s="12"/>
      <c r="M99" s="12"/>
    </row>
    <row r="100" spans="1:13" x14ac:dyDescent="0.3">
      <c r="C100" s="42" t="s">
        <v>600</v>
      </c>
      <c r="D100" s="90">
        <f>SUM(D95:D99)</f>
        <v>0</v>
      </c>
      <c r="E100" s="33">
        <f>SUM(E95:E99)</f>
        <v>73.349999999999994</v>
      </c>
      <c r="F100" s="33"/>
      <c r="G100" s="33">
        <f>SUM(G95:G99)</f>
        <v>11.67</v>
      </c>
      <c r="H100" s="33"/>
      <c r="I100" s="33">
        <f>SUM(I95:I99)</f>
        <v>24.51</v>
      </c>
      <c r="J100" s="185">
        <f>SUM(J95:J99)</f>
        <v>109.53</v>
      </c>
      <c r="K100" s="12">
        <f>SUM(K95:K99)</f>
        <v>41.98</v>
      </c>
      <c r="L100" s="12">
        <f>SUM(L95:L99)</f>
        <v>67.55</v>
      </c>
      <c r="M100" s="12"/>
    </row>
    <row r="103" spans="1:13" x14ac:dyDescent="0.3">
      <c r="B103" s="36" t="s">
        <v>2355</v>
      </c>
    </row>
    <row r="104" spans="1:13" ht="86.4" x14ac:dyDescent="0.3">
      <c r="A104" s="47" t="s">
        <v>0</v>
      </c>
      <c r="B104" s="47" t="s">
        <v>593</v>
      </c>
      <c r="C104" s="47" t="s">
        <v>594</v>
      </c>
      <c r="D104" s="47" t="s">
        <v>1850</v>
      </c>
      <c r="E104" s="39" t="s">
        <v>1854</v>
      </c>
      <c r="F104" s="39" t="s">
        <v>2118</v>
      </c>
      <c r="G104" s="39" t="s">
        <v>714</v>
      </c>
      <c r="H104" s="39" t="s">
        <v>2087</v>
      </c>
      <c r="I104" s="39" t="s">
        <v>711</v>
      </c>
      <c r="J104" s="182" t="s">
        <v>2200</v>
      </c>
      <c r="K104" s="39" t="s">
        <v>1229</v>
      </c>
      <c r="L104" s="39" t="s">
        <v>1852</v>
      </c>
      <c r="M104" s="39" t="s">
        <v>1853</v>
      </c>
    </row>
    <row r="105" spans="1:13" x14ac:dyDescent="0.3">
      <c r="A105" s="12">
        <v>1</v>
      </c>
      <c r="B105" s="12" t="s">
        <v>2331</v>
      </c>
      <c r="C105" s="12" t="s">
        <v>2356</v>
      </c>
      <c r="D105" s="12" t="s">
        <v>2357</v>
      </c>
      <c r="E105" s="12"/>
      <c r="F105" s="12"/>
      <c r="G105" s="12"/>
      <c r="H105" s="12"/>
      <c r="I105" s="33">
        <v>11.67</v>
      </c>
      <c r="J105" s="9">
        <v>11.67</v>
      </c>
      <c r="K105" s="12">
        <v>11.67</v>
      </c>
      <c r="L105" s="12"/>
      <c r="M105" s="12"/>
    </row>
    <row r="106" spans="1:13" x14ac:dyDescent="0.3">
      <c r="A106" s="12">
        <v>2</v>
      </c>
      <c r="B106" s="12" t="s">
        <v>2331</v>
      </c>
      <c r="C106" s="12" t="s">
        <v>2358</v>
      </c>
      <c r="D106" s="12" t="s">
        <v>261</v>
      </c>
      <c r="E106" s="12">
        <v>54.49</v>
      </c>
      <c r="F106" s="12"/>
      <c r="G106" s="12"/>
      <c r="H106" s="12"/>
      <c r="I106" s="33"/>
      <c r="J106" s="9">
        <v>54.49</v>
      </c>
      <c r="K106" s="12"/>
      <c r="L106" s="12">
        <v>54.49</v>
      </c>
      <c r="M106" s="12"/>
    </row>
    <row r="107" spans="1:13" x14ac:dyDescent="0.3">
      <c r="A107" s="12">
        <v>3</v>
      </c>
      <c r="B107" s="12" t="s">
        <v>2331</v>
      </c>
      <c r="C107" s="12" t="s">
        <v>2359</v>
      </c>
      <c r="D107" s="12" t="s">
        <v>342</v>
      </c>
      <c r="E107" s="12">
        <v>13.06</v>
      </c>
      <c r="F107" s="12"/>
      <c r="G107" s="12"/>
      <c r="H107" s="12"/>
      <c r="I107" s="33"/>
      <c r="J107" s="9">
        <v>13.06</v>
      </c>
      <c r="K107" s="12"/>
      <c r="L107" s="12">
        <v>13.06</v>
      </c>
      <c r="M107" s="12"/>
    </row>
    <row r="108" spans="1:13" x14ac:dyDescent="0.3">
      <c r="A108" s="12">
        <v>4</v>
      </c>
      <c r="B108" s="12" t="s">
        <v>2331</v>
      </c>
      <c r="C108" s="12" t="s">
        <v>2360</v>
      </c>
      <c r="D108" s="12" t="s">
        <v>271</v>
      </c>
      <c r="E108" s="12">
        <v>5.8</v>
      </c>
      <c r="F108" s="12"/>
      <c r="G108" s="12"/>
      <c r="H108" s="12"/>
      <c r="I108" s="33"/>
      <c r="J108" s="9">
        <v>5.8</v>
      </c>
      <c r="K108" s="12">
        <v>5.8</v>
      </c>
      <c r="L108" s="12"/>
      <c r="M108" s="12"/>
    </row>
    <row r="109" spans="1:13" x14ac:dyDescent="0.3">
      <c r="C109" s="42" t="s">
        <v>600</v>
      </c>
      <c r="D109" s="90">
        <f>SUM(D105:D108)</f>
        <v>0</v>
      </c>
      <c r="E109" s="33">
        <f>SUM(E106:E108)</f>
        <v>73.349999999999994</v>
      </c>
      <c r="F109" s="33"/>
      <c r="G109" s="33"/>
      <c r="H109" s="33"/>
      <c r="I109" s="33">
        <f>SUM(I105:I108)</f>
        <v>11.67</v>
      </c>
      <c r="J109" s="185">
        <f>SUM(J105:J108)</f>
        <v>85.02</v>
      </c>
      <c r="K109" s="12">
        <f>SUM(K105:K108)</f>
        <v>17.47</v>
      </c>
      <c r="L109" s="12">
        <f>SUM(L106:L108)</f>
        <v>67.55</v>
      </c>
      <c r="M109" s="12"/>
    </row>
    <row r="112" spans="1:13" x14ac:dyDescent="0.3">
      <c r="B112" s="36" t="s">
        <v>2361</v>
      </c>
    </row>
    <row r="113" spans="1:13" ht="86.4" x14ac:dyDescent="0.3">
      <c r="A113" s="47" t="s">
        <v>0</v>
      </c>
      <c r="B113" s="47" t="s">
        <v>593</v>
      </c>
      <c r="C113" s="47" t="s">
        <v>594</v>
      </c>
      <c r="D113" s="47" t="s">
        <v>1850</v>
      </c>
      <c r="E113" s="39" t="s">
        <v>1854</v>
      </c>
      <c r="F113" s="39" t="s">
        <v>2118</v>
      </c>
      <c r="G113" s="39" t="s">
        <v>714</v>
      </c>
      <c r="H113" s="39" t="s">
        <v>2087</v>
      </c>
      <c r="I113" s="39" t="s">
        <v>711</v>
      </c>
      <c r="J113" s="182" t="s">
        <v>2200</v>
      </c>
      <c r="K113" s="39" t="s">
        <v>1229</v>
      </c>
      <c r="L113" s="39" t="s">
        <v>1852</v>
      </c>
      <c r="M113" s="39" t="s">
        <v>1853</v>
      </c>
    </row>
    <row r="114" spans="1:13" x14ac:dyDescent="0.3">
      <c r="A114" s="12">
        <v>1</v>
      </c>
      <c r="B114" s="12" t="s">
        <v>2331</v>
      </c>
      <c r="C114" s="12" t="s">
        <v>2362</v>
      </c>
      <c r="D114" s="12" t="s">
        <v>2357</v>
      </c>
      <c r="E114" s="12"/>
      <c r="F114" s="12"/>
      <c r="G114" s="12"/>
      <c r="H114" s="12"/>
      <c r="I114" s="12">
        <v>11.67</v>
      </c>
      <c r="J114" s="9">
        <v>11.67</v>
      </c>
      <c r="K114" s="12">
        <v>11.67</v>
      </c>
      <c r="L114" s="12"/>
      <c r="M114" s="12"/>
    </row>
    <row r="115" spans="1:13" x14ac:dyDescent="0.3">
      <c r="A115" s="12">
        <v>2</v>
      </c>
      <c r="B115" s="12" t="s">
        <v>2331</v>
      </c>
      <c r="C115" s="188">
        <v>41487</v>
      </c>
      <c r="D115" s="12" t="s">
        <v>348</v>
      </c>
      <c r="E115" s="12"/>
      <c r="F115" s="12"/>
      <c r="G115" s="12">
        <v>5.44</v>
      </c>
      <c r="H115" s="12"/>
      <c r="I115" s="12"/>
      <c r="J115" s="9">
        <v>5.44</v>
      </c>
      <c r="K115" s="12">
        <v>5.44</v>
      </c>
      <c r="L115" s="12"/>
      <c r="M115" s="12"/>
    </row>
    <row r="116" spans="1:13" x14ac:dyDescent="0.3">
      <c r="A116" s="12">
        <v>3</v>
      </c>
      <c r="B116" s="12" t="s">
        <v>2331</v>
      </c>
      <c r="C116" s="12" t="s">
        <v>2363</v>
      </c>
      <c r="D116" s="12" t="s">
        <v>261</v>
      </c>
      <c r="E116" s="12">
        <v>54.49</v>
      </c>
      <c r="F116" s="12"/>
      <c r="G116" s="12"/>
      <c r="H116" s="12"/>
      <c r="I116" s="12"/>
      <c r="J116" s="9">
        <v>54.49</v>
      </c>
      <c r="K116" s="12"/>
      <c r="L116" s="12">
        <v>54.49</v>
      </c>
      <c r="M116" s="12"/>
    </row>
    <row r="117" spans="1:13" x14ac:dyDescent="0.3">
      <c r="A117" s="12">
        <v>4</v>
      </c>
      <c r="B117" s="12" t="s">
        <v>2331</v>
      </c>
      <c r="C117" s="12" t="s">
        <v>2364</v>
      </c>
      <c r="D117" s="12" t="s">
        <v>342</v>
      </c>
      <c r="E117" s="12">
        <v>13.06</v>
      </c>
      <c r="F117" s="12"/>
      <c r="G117" s="12"/>
      <c r="H117" s="12"/>
      <c r="I117" s="12"/>
      <c r="J117" s="9">
        <v>13.06</v>
      </c>
      <c r="K117" s="12"/>
      <c r="L117" s="12">
        <v>13.06</v>
      </c>
      <c r="M117" s="12"/>
    </row>
    <row r="118" spans="1:13" x14ac:dyDescent="0.3">
      <c r="A118" s="12">
        <v>5</v>
      </c>
      <c r="B118" s="12" t="s">
        <v>2331</v>
      </c>
      <c r="C118" s="12" t="s">
        <v>2365</v>
      </c>
      <c r="D118" s="12" t="s">
        <v>271</v>
      </c>
      <c r="E118" s="12">
        <v>5.8</v>
      </c>
      <c r="F118" s="12"/>
      <c r="G118" s="12"/>
      <c r="H118" s="12"/>
      <c r="I118" s="12"/>
      <c r="J118" s="9">
        <v>5.8</v>
      </c>
      <c r="K118" s="12">
        <v>5.8</v>
      </c>
      <c r="L118" s="12"/>
      <c r="M118" s="12"/>
    </row>
    <row r="119" spans="1:13" x14ac:dyDescent="0.3">
      <c r="C119" s="42" t="s">
        <v>600</v>
      </c>
      <c r="D119" s="90">
        <f>SUM(D114:D118)</f>
        <v>0</v>
      </c>
      <c r="E119" s="12">
        <f>SUM(E114:E118)</f>
        <v>73.349999999999994</v>
      </c>
      <c r="F119" s="12"/>
      <c r="G119" s="12">
        <f>SUM(G114:G118)</f>
        <v>5.44</v>
      </c>
      <c r="H119" s="12"/>
      <c r="I119" s="12">
        <f>SUM(I114:I118)</f>
        <v>11.67</v>
      </c>
      <c r="J119" s="103">
        <f>SUM(J114:J118)</f>
        <v>90.46</v>
      </c>
      <c r="K119" s="12">
        <f>SUM(K114:K118)</f>
        <v>22.91</v>
      </c>
      <c r="L119" s="12">
        <f>SUM(L116:L118)</f>
        <v>67.55</v>
      </c>
      <c r="M119" s="12"/>
    </row>
    <row r="122" spans="1:13" x14ac:dyDescent="0.3">
      <c r="B122" s="36" t="s">
        <v>2366</v>
      </c>
    </row>
    <row r="123" spans="1:13" ht="86.4" x14ac:dyDescent="0.3">
      <c r="A123" s="47" t="s">
        <v>0</v>
      </c>
      <c r="B123" s="47" t="s">
        <v>593</v>
      </c>
      <c r="C123" s="47" t="s">
        <v>594</v>
      </c>
      <c r="D123" s="47" t="s">
        <v>1850</v>
      </c>
      <c r="E123" s="39" t="s">
        <v>1854</v>
      </c>
      <c r="F123" s="39" t="s">
        <v>2118</v>
      </c>
      <c r="G123" s="39" t="s">
        <v>714</v>
      </c>
      <c r="H123" s="39" t="s">
        <v>2087</v>
      </c>
      <c r="I123" s="39" t="s">
        <v>711</v>
      </c>
      <c r="J123" s="182" t="s">
        <v>2200</v>
      </c>
      <c r="K123" s="39" t="s">
        <v>1229</v>
      </c>
      <c r="L123" s="39" t="s">
        <v>1852</v>
      </c>
      <c r="M123" s="39" t="s">
        <v>1853</v>
      </c>
    </row>
    <row r="124" spans="1:13" x14ac:dyDescent="0.3">
      <c r="A124" s="12">
        <v>1</v>
      </c>
      <c r="B124" s="12" t="s">
        <v>2331</v>
      </c>
      <c r="C124" s="12" t="s">
        <v>2367</v>
      </c>
      <c r="D124" s="12" t="s">
        <v>2357</v>
      </c>
      <c r="E124" s="12"/>
      <c r="F124" s="12"/>
      <c r="G124" s="12"/>
      <c r="H124" s="12"/>
      <c r="I124" s="12">
        <v>11.67</v>
      </c>
      <c r="J124" s="9">
        <v>11.67</v>
      </c>
      <c r="K124" s="12">
        <v>11.67</v>
      </c>
      <c r="L124" s="12"/>
      <c r="M124" s="12"/>
    </row>
    <row r="125" spans="1:13" x14ac:dyDescent="0.3">
      <c r="A125" s="12">
        <v>2</v>
      </c>
      <c r="B125" s="12" t="s">
        <v>2331</v>
      </c>
      <c r="C125" s="12" t="s">
        <v>2368</v>
      </c>
      <c r="D125" s="12" t="s">
        <v>2344</v>
      </c>
      <c r="E125" s="12"/>
      <c r="F125" s="12"/>
      <c r="G125" s="12">
        <v>5.44</v>
      </c>
      <c r="H125" s="12"/>
      <c r="I125" s="12"/>
      <c r="J125" s="9">
        <v>5.44</v>
      </c>
      <c r="K125" s="12">
        <v>5.44</v>
      </c>
      <c r="L125" s="12"/>
      <c r="M125" s="12"/>
    </row>
    <row r="126" spans="1:13" x14ac:dyDescent="0.3">
      <c r="A126" s="12">
        <v>3</v>
      </c>
      <c r="B126" s="12" t="s">
        <v>2331</v>
      </c>
      <c r="C126" s="12" t="s">
        <v>2369</v>
      </c>
      <c r="D126" s="12" t="s">
        <v>261</v>
      </c>
      <c r="E126" s="12">
        <v>54.49</v>
      </c>
      <c r="F126" s="12"/>
      <c r="G126" s="12"/>
      <c r="H126" s="12"/>
      <c r="I126" s="12"/>
      <c r="J126" s="9">
        <v>54.49</v>
      </c>
      <c r="K126" s="12"/>
      <c r="L126" s="12">
        <v>54.49</v>
      </c>
      <c r="M126" s="12"/>
    </row>
    <row r="127" spans="1:13" x14ac:dyDescent="0.3">
      <c r="A127" s="12">
        <v>4</v>
      </c>
      <c r="B127" s="12" t="s">
        <v>2331</v>
      </c>
      <c r="C127" s="12" t="s">
        <v>2370</v>
      </c>
      <c r="D127" s="12" t="s">
        <v>342</v>
      </c>
      <c r="E127" s="12">
        <v>13.06</v>
      </c>
      <c r="F127" s="12"/>
      <c r="G127" s="12"/>
      <c r="H127" s="12"/>
      <c r="I127" s="12"/>
      <c r="J127" s="9">
        <v>13.06</v>
      </c>
      <c r="K127" s="12"/>
      <c r="L127" s="12">
        <v>13.06</v>
      </c>
      <c r="M127" s="12"/>
    </row>
    <row r="128" spans="1:13" x14ac:dyDescent="0.3">
      <c r="A128" s="12">
        <v>5</v>
      </c>
      <c r="B128" s="12" t="s">
        <v>2331</v>
      </c>
      <c r="C128" s="12" t="s">
        <v>2371</v>
      </c>
      <c r="D128" s="12" t="s">
        <v>271</v>
      </c>
      <c r="E128" s="12">
        <v>5.8</v>
      </c>
      <c r="F128" s="12"/>
      <c r="G128" s="12"/>
      <c r="H128" s="12"/>
      <c r="I128" s="12"/>
      <c r="J128" s="9">
        <v>5.8</v>
      </c>
      <c r="K128" s="12">
        <v>5.8</v>
      </c>
      <c r="L128" s="12"/>
      <c r="M128" s="12"/>
    </row>
    <row r="129" spans="1:13" x14ac:dyDescent="0.3">
      <c r="C129" s="42" t="s">
        <v>600</v>
      </c>
      <c r="D129" s="90">
        <f>SUM(D124:D128)</f>
        <v>0</v>
      </c>
      <c r="E129" s="12">
        <f>SUM(E124:E128)</f>
        <v>73.349999999999994</v>
      </c>
      <c r="F129" s="12"/>
      <c r="G129" s="12">
        <f>SUM(G124:G128)</f>
        <v>5.44</v>
      </c>
      <c r="H129" s="12"/>
      <c r="I129" s="12">
        <f>SUM(I124:I128)</f>
        <v>11.67</v>
      </c>
      <c r="J129" s="103">
        <f>SUM(J124:J128)</f>
        <v>90.46</v>
      </c>
      <c r="K129" s="12">
        <f>SUM(K124:K128)</f>
        <v>22.91</v>
      </c>
      <c r="L129" s="12">
        <f>SUM(L126:L128)</f>
        <v>67.55</v>
      </c>
      <c r="M129" s="12"/>
    </row>
    <row r="132" spans="1:13" x14ac:dyDescent="0.3">
      <c r="B132" s="36" t="s">
        <v>2372</v>
      </c>
    </row>
    <row r="133" spans="1:13" ht="86.4" x14ac:dyDescent="0.3">
      <c r="A133" s="47" t="s">
        <v>0</v>
      </c>
      <c r="B133" s="47" t="s">
        <v>593</v>
      </c>
      <c r="C133" s="47" t="s">
        <v>594</v>
      </c>
      <c r="D133" s="47" t="s">
        <v>1850</v>
      </c>
      <c r="E133" s="39" t="s">
        <v>1854</v>
      </c>
      <c r="F133" s="39" t="s">
        <v>2118</v>
      </c>
      <c r="G133" s="39" t="s">
        <v>714</v>
      </c>
      <c r="H133" s="39" t="s">
        <v>2087</v>
      </c>
      <c r="I133" s="39" t="s">
        <v>711</v>
      </c>
      <c r="J133" s="182" t="s">
        <v>2200</v>
      </c>
      <c r="K133" s="39" t="s">
        <v>1229</v>
      </c>
      <c r="L133" s="39" t="s">
        <v>1852</v>
      </c>
      <c r="M133" s="39" t="s">
        <v>1853</v>
      </c>
    </row>
    <row r="134" spans="1:13" x14ac:dyDescent="0.3">
      <c r="A134" s="12">
        <v>1</v>
      </c>
      <c r="B134" s="12" t="s">
        <v>2331</v>
      </c>
      <c r="C134" s="12" t="s">
        <v>2373</v>
      </c>
      <c r="D134" s="12" t="s">
        <v>2357</v>
      </c>
      <c r="E134" s="12"/>
      <c r="F134" s="12"/>
      <c r="G134" s="12"/>
      <c r="H134" s="12"/>
      <c r="I134" s="12">
        <v>11.67</v>
      </c>
      <c r="J134" s="9">
        <v>11.67</v>
      </c>
      <c r="K134" s="12">
        <v>11.67</v>
      </c>
      <c r="L134" s="12"/>
      <c r="M134" s="12"/>
    </row>
    <row r="135" spans="1:13" x14ac:dyDescent="0.3">
      <c r="A135" s="12">
        <v>2</v>
      </c>
      <c r="B135" s="12" t="s">
        <v>2331</v>
      </c>
      <c r="C135" s="12" t="s">
        <v>2374</v>
      </c>
      <c r="D135" s="12" t="s">
        <v>261</v>
      </c>
      <c r="E135" s="12">
        <v>54.49</v>
      </c>
      <c r="F135" s="12"/>
      <c r="G135" s="12"/>
      <c r="H135" s="12"/>
      <c r="I135" s="12"/>
      <c r="J135" s="9">
        <v>54.49</v>
      </c>
      <c r="K135" s="12"/>
      <c r="L135" s="12">
        <v>54.49</v>
      </c>
      <c r="M135" s="12"/>
    </row>
    <row r="136" spans="1:13" x14ac:dyDescent="0.3">
      <c r="A136" s="12">
        <v>3</v>
      </c>
      <c r="B136" s="12" t="s">
        <v>2331</v>
      </c>
      <c r="C136" s="12" t="s">
        <v>2375</v>
      </c>
      <c r="D136" s="12" t="s">
        <v>342</v>
      </c>
      <c r="E136" s="12">
        <v>13.06</v>
      </c>
      <c r="F136" s="12"/>
      <c r="G136" s="12"/>
      <c r="H136" s="12"/>
      <c r="I136" s="12"/>
      <c r="J136" s="9">
        <v>13.06</v>
      </c>
      <c r="K136" s="12"/>
      <c r="L136" s="12">
        <v>13.06</v>
      </c>
      <c r="M136" s="12"/>
    </row>
    <row r="137" spans="1:13" x14ac:dyDescent="0.3">
      <c r="A137" s="12">
        <v>4</v>
      </c>
      <c r="B137" s="12" t="s">
        <v>2331</v>
      </c>
      <c r="C137" s="12" t="s">
        <v>2376</v>
      </c>
      <c r="D137" s="12" t="s">
        <v>271</v>
      </c>
      <c r="E137" s="12">
        <v>5.8</v>
      </c>
      <c r="F137" s="12"/>
      <c r="G137" s="12"/>
      <c r="H137" s="12"/>
      <c r="I137" s="12"/>
      <c r="J137" s="9">
        <v>5.8</v>
      </c>
      <c r="K137" s="12">
        <v>5.8</v>
      </c>
      <c r="L137" s="12"/>
      <c r="M137" s="12"/>
    </row>
    <row r="138" spans="1:13" x14ac:dyDescent="0.3">
      <c r="A138" s="12">
        <v>5</v>
      </c>
      <c r="B138" s="12" t="s">
        <v>2331</v>
      </c>
      <c r="C138" s="12" t="s">
        <v>2377</v>
      </c>
      <c r="D138" s="12" t="s">
        <v>2336</v>
      </c>
      <c r="E138" s="12"/>
      <c r="F138" s="12"/>
      <c r="G138" s="12">
        <v>10.67</v>
      </c>
      <c r="H138" s="12"/>
      <c r="I138" s="12"/>
      <c r="J138" s="9">
        <v>10.67</v>
      </c>
      <c r="K138" s="12">
        <v>10.67</v>
      </c>
      <c r="L138" s="12"/>
      <c r="M138" s="12"/>
    </row>
    <row r="139" spans="1:13" x14ac:dyDescent="0.3">
      <c r="A139" s="12">
        <v>6</v>
      </c>
      <c r="B139" s="12" t="s">
        <v>2331</v>
      </c>
      <c r="C139" s="12" t="s">
        <v>2378</v>
      </c>
      <c r="D139" s="12" t="s">
        <v>348</v>
      </c>
      <c r="E139" s="12"/>
      <c r="F139" s="12"/>
      <c r="G139" s="12">
        <v>2</v>
      </c>
      <c r="H139" s="12"/>
      <c r="I139" s="12"/>
      <c r="J139" s="9">
        <v>2</v>
      </c>
      <c r="K139" s="12">
        <v>2</v>
      </c>
      <c r="L139" s="12"/>
      <c r="M139" s="12"/>
    </row>
    <row r="140" spans="1:13" x14ac:dyDescent="0.3">
      <c r="C140" s="42" t="s">
        <v>600</v>
      </c>
      <c r="D140" s="90">
        <f>SUM(D134:D139)</f>
        <v>0</v>
      </c>
      <c r="E140" s="12">
        <f>SUM(E134:E139)</f>
        <v>73.349999999999994</v>
      </c>
      <c r="F140" s="12"/>
      <c r="G140" s="12">
        <f>SUM(G134:G139)</f>
        <v>12.67</v>
      </c>
      <c r="H140" s="12"/>
      <c r="I140" s="12">
        <f>SUM(I134:I139)</f>
        <v>11.67</v>
      </c>
      <c r="J140" s="185">
        <f>SUM(J134:J139)</f>
        <v>97.69</v>
      </c>
      <c r="K140" s="12">
        <f>SUM(K134:K139)</f>
        <v>30.14</v>
      </c>
      <c r="L140" s="12">
        <v>54.49</v>
      </c>
      <c r="M140" s="12"/>
    </row>
    <row r="143" spans="1:13" x14ac:dyDescent="0.3">
      <c r="B143" s="36" t="s">
        <v>2379</v>
      </c>
    </row>
    <row r="144" spans="1:13" ht="86.4" x14ac:dyDescent="0.3">
      <c r="A144" s="47" t="s">
        <v>0</v>
      </c>
      <c r="B144" s="47" t="s">
        <v>593</v>
      </c>
      <c r="C144" s="47" t="s">
        <v>594</v>
      </c>
      <c r="D144" s="47" t="s">
        <v>1850</v>
      </c>
      <c r="E144" s="39" t="s">
        <v>1854</v>
      </c>
      <c r="F144" s="39" t="s">
        <v>2118</v>
      </c>
      <c r="G144" s="39" t="s">
        <v>714</v>
      </c>
      <c r="H144" s="39" t="s">
        <v>2087</v>
      </c>
      <c r="I144" s="39" t="s">
        <v>711</v>
      </c>
      <c r="J144" s="182" t="s">
        <v>2200</v>
      </c>
      <c r="K144" s="39" t="s">
        <v>1229</v>
      </c>
      <c r="L144" s="39" t="s">
        <v>1852</v>
      </c>
      <c r="M144" s="39" t="s">
        <v>1853</v>
      </c>
    </row>
    <row r="145" spans="1:13" x14ac:dyDescent="0.3">
      <c r="A145" s="12">
        <v>1</v>
      </c>
      <c r="B145" s="12" t="s">
        <v>2331</v>
      </c>
      <c r="C145" s="12" t="s">
        <v>2380</v>
      </c>
      <c r="D145" s="12" t="s">
        <v>2357</v>
      </c>
      <c r="E145" s="12"/>
      <c r="F145" s="12"/>
      <c r="G145" s="12"/>
      <c r="H145" s="12"/>
      <c r="I145" s="33">
        <v>11.67</v>
      </c>
      <c r="J145" s="9">
        <v>11.67</v>
      </c>
      <c r="K145" s="12">
        <v>11.67</v>
      </c>
      <c r="L145" s="12"/>
      <c r="M145" s="12"/>
    </row>
    <row r="146" spans="1:13" x14ac:dyDescent="0.3">
      <c r="A146" s="12">
        <v>2</v>
      </c>
      <c r="B146" s="12" t="s">
        <v>2331</v>
      </c>
      <c r="C146" s="12" t="s">
        <v>2381</v>
      </c>
      <c r="D146" s="12" t="s">
        <v>261</v>
      </c>
      <c r="E146" s="12">
        <v>54.49</v>
      </c>
      <c r="F146" s="12"/>
      <c r="G146" s="12"/>
      <c r="H146" s="12"/>
      <c r="I146" s="33"/>
      <c r="J146" s="9">
        <v>54.49</v>
      </c>
      <c r="K146" s="12"/>
      <c r="L146" s="12">
        <v>54.49</v>
      </c>
      <c r="M146" s="12"/>
    </row>
    <row r="147" spans="1:13" x14ac:dyDescent="0.3">
      <c r="A147" s="12">
        <v>3</v>
      </c>
      <c r="B147" s="12" t="s">
        <v>2331</v>
      </c>
      <c r="C147" s="12" t="s">
        <v>2382</v>
      </c>
      <c r="D147" s="12" t="s">
        <v>2393</v>
      </c>
      <c r="E147" s="12"/>
      <c r="F147" s="12"/>
      <c r="G147" s="12">
        <v>25.73</v>
      </c>
      <c r="H147" s="12"/>
      <c r="I147" s="33"/>
      <c r="J147" s="9">
        <v>25.73</v>
      </c>
      <c r="K147" s="12">
        <v>25.73</v>
      </c>
      <c r="L147" s="12"/>
      <c r="M147" s="12"/>
    </row>
    <row r="148" spans="1:13" x14ac:dyDescent="0.3">
      <c r="A148" s="12">
        <v>4</v>
      </c>
      <c r="B148" s="12" t="s">
        <v>2331</v>
      </c>
      <c r="C148" s="12" t="s">
        <v>2383</v>
      </c>
      <c r="D148" s="12" t="s">
        <v>271</v>
      </c>
      <c r="E148" s="12">
        <v>5.8</v>
      </c>
      <c r="F148" s="12"/>
      <c r="G148" s="12"/>
      <c r="H148" s="12"/>
      <c r="I148" s="33"/>
      <c r="J148" s="9">
        <v>5.8</v>
      </c>
      <c r="K148" s="12">
        <v>5.8</v>
      </c>
      <c r="L148" s="12"/>
      <c r="M148" s="12"/>
    </row>
    <row r="149" spans="1:13" x14ac:dyDescent="0.3">
      <c r="C149" s="42" t="s">
        <v>600</v>
      </c>
      <c r="D149" s="90">
        <f>SUM(D145:D148)</f>
        <v>0</v>
      </c>
      <c r="E149" s="12">
        <f>SUM(E145:E148)</f>
        <v>60.29</v>
      </c>
      <c r="F149" s="12"/>
      <c r="G149" s="12">
        <f>SUM(G145:G148)</f>
        <v>25.73</v>
      </c>
      <c r="H149" s="12"/>
      <c r="I149" s="33">
        <f>SUM(I145:I148)</f>
        <v>11.67</v>
      </c>
      <c r="J149" s="185">
        <f>SUM(J145:J148)</f>
        <v>97.69</v>
      </c>
      <c r="K149" s="12">
        <f>SUM(K145:K148)</f>
        <v>43.199999999999996</v>
      </c>
      <c r="L149" s="12">
        <f>SUM(L145:L148)</f>
        <v>54.49</v>
      </c>
      <c r="M149" s="12"/>
    </row>
    <row r="152" spans="1:13" ht="15" thickBot="1" x14ac:dyDescent="0.35">
      <c r="A152" s="245" t="s">
        <v>2384</v>
      </c>
      <c r="B152" s="245"/>
      <c r="C152" s="245"/>
      <c r="D152" s="245"/>
      <c r="E152" s="245"/>
      <c r="F152" s="245"/>
      <c r="G152" s="245"/>
      <c r="J152" s="4"/>
    </row>
    <row r="154" spans="1:13" x14ac:dyDescent="0.3">
      <c r="B154" s="36" t="s">
        <v>592</v>
      </c>
    </row>
    <row r="155" spans="1:13" ht="86.4" x14ac:dyDescent="0.3">
      <c r="A155" s="47" t="s">
        <v>0</v>
      </c>
      <c r="B155" s="47" t="s">
        <v>593</v>
      </c>
      <c r="C155" s="47" t="s">
        <v>594</v>
      </c>
      <c r="D155" s="47" t="s">
        <v>1850</v>
      </c>
      <c r="E155" s="39" t="s">
        <v>1854</v>
      </c>
      <c r="F155" s="39" t="s">
        <v>2118</v>
      </c>
      <c r="G155" s="39" t="s">
        <v>714</v>
      </c>
      <c r="H155" s="39" t="s">
        <v>2087</v>
      </c>
      <c r="I155" s="39" t="s">
        <v>711</v>
      </c>
      <c r="J155" s="182" t="s">
        <v>2200</v>
      </c>
      <c r="K155" s="39" t="s">
        <v>1229</v>
      </c>
      <c r="L155" s="39" t="s">
        <v>1852</v>
      </c>
      <c r="M155" s="39" t="s">
        <v>1853</v>
      </c>
    </row>
    <row r="156" spans="1:13" x14ac:dyDescent="0.3">
      <c r="A156" s="12">
        <v>1</v>
      </c>
      <c r="B156" s="12" t="s">
        <v>597</v>
      </c>
      <c r="C156" s="12" t="s">
        <v>1747</v>
      </c>
      <c r="D156" s="12" t="s">
        <v>271</v>
      </c>
      <c r="E156" s="12">
        <v>6.25</v>
      </c>
      <c r="F156" s="12"/>
      <c r="G156" s="12"/>
      <c r="H156" s="12"/>
      <c r="I156" s="12"/>
      <c r="J156" s="9">
        <v>6.25</v>
      </c>
      <c r="K156" s="33">
        <v>6.25</v>
      </c>
      <c r="L156" s="33"/>
      <c r="M156" s="33"/>
    </row>
    <row r="157" spans="1:13" x14ac:dyDescent="0.3">
      <c r="A157" s="12">
        <v>2</v>
      </c>
      <c r="B157" s="12" t="s">
        <v>2331</v>
      </c>
      <c r="C157" s="12" t="s">
        <v>1748</v>
      </c>
      <c r="D157" s="12" t="s">
        <v>348</v>
      </c>
      <c r="E157" s="12"/>
      <c r="F157" s="12"/>
      <c r="G157" s="12">
        <v>5.2</v>
      </c>
      <c r="H157" s="12"/>
      <c r="I157" s="12"/>
      <c r="J157" s="9">
        <v>5.2</v>
      </c>
      <c r="K157" s="33">
        <v>5.2</v>
      </c>
      <c r="L157" s="33"/>
      <c r="M157" s="33"/>
    </row>
    <row r="158" spans="1:13" x14ac:dyDescent="0.3">
      <c r="A158" s="12">
        <v>3</v>
      </c>
      <c r="B158" s="12" t="s">
        <v>2331</v>
      </c>
      <c r="C158" s="12" t="s">
        <v>2158</v>
      </c>
      <c r="D158" s="12" t="s">
        <v>261</v>
      </c>
      <c r="E158" s="12">
        <v>53.37</v>
      </c>
      <c r="F158" s="12"/>
      <c r="G158" s="12"/>
      <c r="H158" s="12"/>
      <c r="I158" s="12"/>
      <c r="J158" s="9">
        <v>53.37</v>
      </c>
      <c r="K158" s="33"/>
      <c r="L158" s="33">
        <v>53.37</v>
      </c>
      <c r="M158" s="33"/>
    </row>
    <row r="159" spans="1:13" x14ac:dyDescent="0.3">
      <c r="A159" s="12">
        <v>4</v>
      </c>
      <c r="B159" s="12" t="s">
        <v>2331</v>
      </c>
      <c r="C159" s="12" t="s">
        <v>689</v>
      </c>
      <c r="D159" s="12" t="s">
        <v>2333</v>
      </c>
      <c r="E159" s="12"/>
      <c r="F159" s="12"/>
      <c r="G159" s="12"/>
      <c r="H159" s="12"/>
      <c r="I159" s="12">
        <v>25.32</v>
      </c>
      <c r="J159" s="9">
        <v>25.32</v>
      </c>
      <c r="K159" s="33">
        <v>25.32</v>
      </c>
      <c r="L159" s="33"/>
      <c r="M159" s="33"/>
    </row>
    <row r="160" spans="1:13" x14ac:dyDescent="0.3">
      <c r="A160" s="12">
        <v>5</v>
      </c>
      <c r="B160" s="12" t="s">
        <v>2331</v>
      </c>
      <c r="C160" s="12" t="s">
        <v>690</v>
      </c>
      <c r="D160" s="12" t="s">
        <v>348</v>
      </c>
      <c r="E160" s="12"/>
      <c r="F160" s="12"/>
      <c r="G160" s="12">
        <v>14.33</v>
      </c>
      <c r="H160" s="12"/>
      <c r="I160" s="12"/>
      <c r="J160" s="9">
        <v>14.33</v>
      </c>
      <c r="K160" s="33">
        <v>14.33</v>
      </c>
      <c r="L160" s="33"/>
      <c r="M160" s="33"/>
    </row>
    <row r="161" spans="1:13" x14ac:dyDescent="0.3">
      <c r="A161" s="12">
        <v>6</v>
      </c>
      <c r="B161" s="12" t="s">
        <v>2331</v>
      </c>
      <c r="C161" s="12" t="s">
        <v>691</v>
      </c>
      <c r="D161" s="12" t="s">
        <v>19</v>
      </c>
      <c r="E161" s="12"/>
      <c r="F161" s="12"/>
      <c r="G161" s="12">
        <v>39.06</v>
      </c>
      <c r="H161" s="12"/>
      <c r="I161" s="12"/>
      <c r="J161" s="9">
        <v>15.14</v>
      </c>
      <c r="K161" s="33">
        <v>39.06</v>
      </c>
      <c r="L161" s="33"/>
      <c r="M161" s="33"/>
    </row>
    <row r="162" spans="1:13" x14ac:dyDescent="0.3">
      <c r="A162" s="12">
        <v>7</v>
      </c>
      <c r="B162" s="12" t="s">
        <v>597</v>
      </c>
      <c r="C162" s="12" t="s">
        <v>692</v>
      </c>
      <c r="D162" s="12" t="s">
        <v>60</v>
      </c>
      <c r="E162" s="12"/>
      <c r="F162" s="12"/>
      <c r="G162" s="12"/>
      <c r="H162" s="12"/>
      <c r="I162" s="12">
        <v>3.94</v>
      </c>
      <c r="J162" s="9">
        <v>3.94</v>
      </c>
      <c r="K162" s="33">
        <v>3.94</v>
      </c>
      <c r="L162" s="33"/>
      <c r="M162" s="33"/>
    </row>
    <row r="163" spans="1:13" x14ac:dyDescent="0.3">
      <c r="A163" s="12">
        <v>8</v>
      </c>
      <c r="B163" s="12" t="s">
        <v>2331</v>
      </c>
      <c r="C163" s="12" t="s">
        <v>693</v>
      </c>
      <c r="D163" s="12" t="s">
        <v>19</v>
      </c>
      <c r="E163" s="12"/>
      <c r="F163" s="12"/>
      <c r="G163" s="12">
        <v>23.42</v>
      </c>
      <c r="H163" s="12"/>
      <c r="I163" s="12"/>
      <c r="J163" s="9">
        <v>23.42</v>
      </c>
      <c r="K163" s="33">
        <v>23.42</v>
      </c>
      <c r="L163" s="33"/>
      <c r="M163" s="33"/>
    </row>
    <row r="164" spans="1:13" x14ac:dyDescent="0.3">
      <c r="A164" s="12">
        <v>9</v>
      </c>
      <c r="B164" s="12" t="s">
        <v>2331</v>
      </c>
      <c r="C164" s="12" t="s">
        <v>694</v>
      </c>
      <c r="D164" s="12" t="s">
        <v>19</v>
      </c>
      <c r="E164" s="12"/>
      <c r="F164" s="12"/>
      <c r="G164" s="12">
        <v>11.55</v>
      </c>
      <c r="H164" s="12"/>
      <c r="I164" s="12"/>
      <c r="J164" s="9">
        <v>11.55</v>
      </c>
      <c r="K164" s="33">
        <v>11.55</v>
      </c>
      <c r="L164" s="33"/>
      <c r="M164" s="33"/>
    </row>
    <row r="165" spans="1:13" x14ac:dyDescent="0.3">
      <c r="A165" s="12">
        <v>10</v>
      </c>
      <c r="B165" s="12" t="s">
        <v>2331</v>
      </c>
      <c r="C165" s="12" t="s">
        <v>695</v>
      </c>
      <c r="D165" s="12" t="s">
        <v>23</v>
      </c>
      <c r="E165" s="12"/>
      <c r="F165" s="12"/>
      <c r="G165" s="12">
        <v>12.98</v>
      </c>
      <c r="H165" s="12"/>
      <c r="I165" s="12"/>
      <c r="J165" s="9">
        <v>12.98</v>
      </c>
      <c r="K165" s="33">
        <v>12.98</v>
      </c>
      <c r="L165" s="33"/>
      <c r="M165" s="33"/>
    </row>
    <row r="166" spans="1:13" x14ac:dyDescent="0.3">
      <c r="A166" s="12">
        <v>11</v>
      </c>
      <c r="B166" s="12" t="s">
        <v>2331</v>
      </c>
      <c r="C166" s="12" t="s">
        <v>696</v>
      </c>
      <c r="D166" s="12" t="s">
        <v>2385</v>
      </c>
      <c r="E166" s="12"/>
      <c r="F166" s="12"/>
      <c r="G166" s="12">
        <v>7.2</v>
      </c>
      <c r="H166" s="12"/>
      <c r="I166" s="12"/>
      <c r="J166" s="9">
        <v>7.2</v>
      </c>
      <c r="K166" s="33">
        <v>7.2</v>
      </c>
      <c r="L166" s="33"/>
      <c r="M166" s="33"/>
    </row>
    <row r="167" spans="1:13" x14ac:dyDescent="0.3">
      <c r="A167" s="12">
        <v>12</v>
      </c>
      <c r="B167" s="12" t="s">
        <v>597</v>
      </c>
      <c r="C167" s="12" t="s">
        <v>602</v>
      </c>
      <c r="D167" s="12" t="s">
        <v>2336</v>
      </c>
      <c r="E167" s="12"/>
      <c r="F167" s="12"/>
      <c r="G167" s="12">
        <v>5.8</v>
      </c>
      <c r="H167" s="12"/>
      <c r="I167" s="12"/>
      <c r="J167" s="9">
        <v>5.8</v>
      </c>
      <c r="K167" s="33"/>
      <c r="L167" s="33">
        <v>5.8</v>
      </c>
      <c r="M167" s="33"/>
    </row>
    <row r="168" spans="1:13" x14ac:dyDescent="0.3">
      <c r="A168" s="80"/>
      <c r="B168" s="80"/>
      <c r="C168" s="42" t="s">
        <v>600</v>
      </c>
      <c r="D168" s="90">
        <f>SUM(D156:D167)</f>
        <v>0</v>
      </c>
      <c r="E168" s="12">
        <f>SUM(E156:E167)</f>
        <v>59.62</v>
      </c>
      <c r="F168" s="12"/>
      <c r="G168" s="12">
        <f>SUM(G156:G167)</f>
        <v>119.54</v>
      </c>
      <c r="H168" s="12"/>
      <c r="I168" s="12">
        <f>SUM(I156:I167)</f>
        <v>29.26</v>
      </c>
      <c r="J168" s="185">
        <f>SUM(J156:J167)</f>
        <v>184.49999999999997</v>
      </c>
      <c r="K168" s="33">
        <f>SUM(K156:K167)</f>
        <v>149.24999999999997</v>
      </c>
      <c r="L168" s="33">
        <f>SUM(L156:L167)</f>
        <v>59.169999999999995</v>
      </c>
      <c r="M168" s="33"/>
    </row>
    <row r="171" spans="1:13" x14ac:dyDescent="0.3">
      <c r="B171" s="36" t="s">
        <v>2386</v>
      </c>
    </row>
    <row r="172" spans="1:13" ht="86.4" x14ac:dyDescent="0.3">
      <c r="A172" s="47" t="s">
        <v>0</v>
      </c>
      <c r="B172" s="47" t="s">
        <v>593</v>
      </c>
      <c r="C172" s="47" t="s">
        <v>594</v>
      </c>
      <c r="D172" s="47" t="s">
        <v>1850</v>
      </c>
      <c r="E172" s="39" t="s">
        <v>1854</v>
      </c>
      <c r="F172" s="39" t="s">
        <v>2118</v>
      </c>
      <c r="G172" s="39" t="s">
        <v>714</v>
      </c>
      <c r="H172" s="39" t="s">
        <v>2087</v>
      </c>
      <c r="I172" s="39" t="s">
        <v>711</v>
      </c>
      <c r="J172" s="182" t="s">
        <v>2200</v>
      </c>
      <c r="K172" s="39" t="s">
        <v>1229</v>
      </c>
      <c r="L172" s="39" t="s">
        <v>1852</v>
      </c>
      <c r="M172" s="39" t="s">
        <v>1853</v>
      </c>
    </row>
    <row r="173" spans="1:13" x14ac:dyDescent="0.3">
      <c r="A173" s="12">
        <v>1</v>
      </c>
      <c r="B173" s="12" t="s">
        <v>2331</v>
      </c>
      <c r="C173" s="12">
        <v>7</v>
      </c>
      <c r="D173" s="12" t="s">
        <v>261</v>
      </c>
      <c r="E173" s="12">
        <v>31.93</v>
      </c>
      <c r="F173" s="12"/>
      <c r="G173" s="12"/>
      <c r="H173" s="12"/>
      <c r="I173" s="12"/>
      <c r="J173" s="9">
        <v>31.93</v>
      </c>
      <c r="K173" s="12">
        <v>31.93</v>
      </c>
      <c r="L173" s="12"/>
      <c r="M173" s="12"/>
    </row>
    <row r="174" spans="1:13" s="190" customFormat="1" x14ac:dyDescent="0.3">
      <c r="A174" s="173">
        <v>2</v>
      </c>
      <c r="B174" s="173" t="s">
        <v>2392</v>
      </c>
      <c r="C174" s="173">
        <v>8</v>
      </c>
      <c r="D174" s="173" t="s">
        <v>340</v>
      </c>
      <c r="E174" s="173">
        <v>3.06</v>
      </c>
      <c r="F174" s="8"/>
      <c r="G174" s="173"/>
      <c r="H174" s="173"/>
      <c r="I174" s="173"/>
      <c r="J174" s="189">
        <v>3.06</v>
      </c>
      <c r="K174" s="173">
        <v>3.06</v>
      </c>
      <c r="L174" s="173"/>
      <c r="M174" s="173"/>
    </row>
    <row r="175" spans="1:13" s="190" customFormat="1" x14ac:dyDescent="0.3">
      <c r="A175" s="173">
        <v>3</v>
      </c>
      <c r="B175" s="173" t="s">
        <v>2392</v>
      </c>
      <c r="C175" s="173">
        <v>9</v>
      </c>
      <c r="D175" s="173" t="s">
        <v>261</v>
      </c>
      <c r="E175" s="173">
        <v>7.34</v>
      </c>
      <c r="F175" s="8"/>
      <c r="G175" s="173"/>
      <c r="H175" s="173"/>
      <c r="I175" s="173"/>
      <c r="J175" s="189">
        <v>7.34</v>
      </c>
      <c r="K175" s="173">
        <v>7.34</v>
      </c>
      <c r="L175" s="173"/>
      <c r="M175" s="173"/>
    </row>
    <row r="176" spans="1:13" s="5" customFormat="1" x14ac:dyDescent="0.3">
      <c r="A176" s="12">
        <v>4</v>
      </c>
      <c r="B176" s="173" t="s">
        <v>2392</v>
      </c>
      <c r="C176" s="8">
        <v>10</v>
      </c>
      <c r="D176" s="8" t="s">
        <v>6</v>
      </c>
      <c r="E176" s="8"/>
      <c r="F176" s="8"/>
      <c r="G176" s="173">
        <v>24.57</v>
      </c>
      <c r="H176" s="8"/>
      <c r="I176" s="8"/>
      <c r="J176" s="9">
        <v>24.57</v>
      </c>
      <c r="K176" s="8"/>
      <c r="L176" s="8">
        <v>24.57</v>
      </c>
      <c r="M176" s="8"/>
    </row>
    <row r="177" spans="1:13" s="190" customFormat="1" x14ac:dyDescent="0.3">
      <c r="A177" s="173">
        <v>5</v>
      </c>
      <c r="B177" s="173" t="s">
        <v>2392</v>
      </c>
      <c r="C177" s="173">
        <v>11</v>
      </c>
      <c r="D177" s="173" t="s">
        <v>261</v>
      </c>
      <c r="E177" s="173">
        <v>12.95</v>
      </c>
      <c r="F177" s="8"/>
      <c r="G177" s="173"/>
      <c r="H177" s="173"/>
      <c r="I177" s="173"/>
      <c r="J177" s="189">
        <v>12.95</v>
      </c>
      <c r="K177" s="173"/>
      <c r="L177" s="173">
        <v>12.95</v>
      </c>
      <c r="M177" s="173"/>
    </row>
    <row r="178" spans="1:13" s="190" customFormat="1" x14ac:dyDescent="0.3">
      <c r="A178" s="173">
        <v>6</v>
      </c>
      <c r="B178" s="173" t="s">
        <v>2392</v>
      </c>
      <c r="C178" s="173">
        <v>12</v>
      </c>
      <c r="D178" s="173" t="s">
        <v>261</v>
      </c>
      <c r="E178" s="173">
        <v>6.85</v>
      </c>
      <c r="F178" s="8"/>
      <c r="G178" s="173"/>
      <c r="H178" s="173"/>
      <c r="I178" s="173"/>
      <c r="J178" s="189">
        <v>6.85</v>
      </c>
      <c r="K178" s="173"/>
      <c r="L178" s="173">
        <v>6.85</v>
      </c>
      <c r="M178" s="173"/>
    </row>
    <row r="179" spans="1:13" s="190" customFormat="1" x14ac:dyDescent="0.3">
      <c r="A179" s="12">
        <v>7</v>
      </c>
      <c r="B179" s="173" t="s">
        <v>2392</v>
      </c>
      <c r="C179" s="173">
        <v>13</v>
      </c>
      <c r="D179" s="173" t="s">
        <v>871</v>
      </c>
      <c r="E179" s="173"/>
      <c r="F179" s="8"/>
      <c r="G179" s="173">
        <v>12.2</v>
      </c>
      <c r="H179" s="173"/>
      <c r="I179" s="173"/>
      <c r="J179" s="189">
        <v>12.2</v>
      </c>
      <c r="K179" s="173"/>
      <c r="L179" s="173">
        <v>12.2</v>
      </c>
      <c r="M179" s="173"/>
    </row>
    <row r="180" spans="1:13" s="190" customFormat="1" x14ac:dyDescent="0.3">
      <c r="A180" s="173">
        <v>8</v>
      </c>
      <c r="B180" s="173" t="s">
        <v>2392</v>
      </c>
      <c r="C180" s="173">
        <v>14</v>
      </c>
      <c r="D180" s="173" t="s">
        <v>871</v>
      </c>
      <c r="E180" s="173"/>
      <c r="F180" s="8"/>
      <c r="G180" s="173">
        <v>12.35</v>
      </c>
      <c r="H180" s="173"/>
      <c r="I180" s="173"/>
      <c r="J180" s="189">
        <v>12.35</v>
      </c>
      <c r="K180" s="173"/>
      <c r="L180" s="173">
        <v>12.35</v>
      </c>
      <c r="M180" s="173"/>
    </row>
    <row r="181" spans="1:13" s="190" customFormat="1" x14ac:dyDescent="0.3">
      <c r="A181" s="173">
        <v>9</v>
      </c>
      <c r="B181" s="173" t="s">
        <v>2392</v>
      </c>
      <c r="C181" s="173">
        <v>15</v>
      </c>
      <c r="D181" s="173" t="s">
        <v>871</v>
      </c>
      <c r="E181" s="173"/>
      <c r="F181" s="8"/>
      <c r="G181" s="173">
        <v>12.2</v>
      </c>
      <c r="H181" s="173"/>
      <c r="I181" s="173"/>
      <c r="J181" s="189">
        <v>12.2</v>
      </c>
      <c r="K181" s="173"/>
      <c r="L181" s="173">
        <v>12.2</v>
      </c>
      <c r="M181" s="173"/>
    </row>
    <row r="182" spans="1:13" s="5" customFormat="1" x14ac:dyDescent="0.3">
      <c r="A182" s="12">
        <v>10</v>
      </c>
      <c r="B182" s="173" t="s">
        <v>2392</v>
      </c>
      <c r="C182" s="8">
        <v>16</v>
      </c>
      <c r="D182" s="8" t="s">
        <v>871</v>
      </c>
      <c r="E182" s="8"/>
      <c r="F182" s="8"/>
      <c r="G182" s="173">
        <v>12.35</v>
      </c>
      <c r="H182" s="8"/>
      <c r="I182" s="8"/>
      <c r="J182" s="9">
        <v>12.35</v>
      </c>
      <c r="K182" s="8"/>
      <c r="L182" s="8">
        <v>12.35</v>
      </c>
      <c r="M182" s="8"/>
    </row>
    <row r="183" spans="1:13" s="5" customFormat="1" x14ac:dyDescent="0.3">
      <c r="A183" s="173">
        <v>11</v>
      </c>
      <c r="B183" s="173" t="s">
        <v>2392</v>
      </c>
      <c r="C183" s="8">
        <v>17</v>
      </c>
      <c r="D183" s="8" t="s">
        <v>60</v>
      </c>
      <c r="E183" s="8"/>
      <c r="F183" s="8"/>
      <c r="G183" s="173"/>
      <c r="H183" s="8"/>
      <c r="I183" s="8">
        <v>2.63</v>
      </c>
      <c r="J183" s="9">
        <v>2.63</v>
      </c>
      <c r="K183" s="8">
        <v>2.63</v>
      </c>
      <c r="L183" s="8"/>
      <c r="M183" s="8"/>
    </row>
    <row r="184" spans="1:13" s="5" customFormat="1" x14ac:dyDescent="0.3">
      <c r="A184" s="173">
        <v>12</v>
      </c>
      <c r="B184" s="8" t="s">
        <v>2331</v>
      </c>
      <c r="C184" s="8">
        <v>18</v>
      </c>
      <c r="D184" s="8" t="s">
        <v>836</v>
      </c>
      <c r="E184" s="8">
        <v>12.77</v>
      </c>
      <c r="F184" s="8"/>
      <c r="G184" s="8"/>
      <c r="H184" s="8"/>
      <c r="I184" s="8"/>
      <c r="J184" s="9">
        <v>12.77</v>
      </c>
      <c r="K184" s="8"/>
      <c r="L184" s="8">
        <v>12.77</v>
      </c>
      <c r="M184" s="8"/>
    </row>
    <row r="185" spans="1:13" s="5" customFormat="1" x14ac:dyDescent="0.3">
      <c r="A185" s="12">
        <v>13</v>
      </c>
      <c r="B185" s="8" t="s">
        <v>597</v>
      </c>
      <c r="C185" s="8">
        <v>19</v>
      </c>
      <c r="D185" s="8" t="s">
        <v>271</v>
      </c>
      <c r="E185" s="8">
        <v>5.8</v>
      </c>
      <c r="F185" s="8"/>
      <c r="G185" s="8"/>
      <c r="H185" s="8"/>
      <c r="I185" s="8"/>
      <c r="J185" s="9">
        <v>5.8</v>
      </c>
      <c r="K185" s="8">
        <v>5.8</v>
      </c>
      <c r="L185" s="8"/>
      <c r="M185" s="8"/>
    </row>
    <row r="186" spans="1:13" s="5" customFormat="1" x14ac:dyDescent="0.3">
      <c r="A186" s="173">
        <v>14</v>
      </c>
      <c r="B186" s="8" t="s">
        <v>597</v>
      </c>
      <c r="C186" s="8" t="s">
        <v>602</v>
      </c>
      <c r="D186" s="8" t="s">
        <v>2336</v>
      </c>
      <c r="E186" s="8"/>
      <c r="F186" s="8"/>
      <c r="G186" s="8">
        <v>5.8</v>
      </c>
      <c r="H186" s="8"/>
      <c r="I186" s="8"/>
      <c r="J186" s="9">
        <v>5.8</v>
      </c>
      <c r="K186" s="8">
        <v>5.8</v>
      </c>
      <c r="L186" s="8"/>
      <c r="M186" s="8"/>
    </row>
    <row r="187" spans="1:13" s="5" customFormat="1" x14ac:dyDescent="0.3">
      <c r="A187" s="173">
        <v>15</v>
      </c>
      <c r="B187" s="8" t="s">
        <v>2389</v>
      </c>
      <c r="C187" s="8" t="s">
        <v>602</v>
      </c>
      <c r="D187" s="8" t="s">
        <v>2342</v>
      </c>
      <c r="E187" s="8"/>
      <c r="F187" s="8"/>
      <c r="G187" s="8">
        <v>4.22</v>
      </c>
      <c r="H187" s="8"/>
      <c r="I187" s="8"/>
      <c r="J187" s="9">
        <v>4.22</v>
      </c>
      <c r="K187" s="8">
        <v>4.22</v>
      </c>
      <c r="L187" s="8"/>
      <c r="M187" s="8"/>
    </row>
    <row r="188" spans="1:13" s="5" customFormat="1" x14ac:dyDescent="0.3">
      <c r="A188" s="12">
        <v>16</v>
      </c>
      <c r="B188" s="8" t="s">
        <v>2389</v>
      </c>
      <c r="C188" s="8">
        <v>1</v>
      </c>
      <c r="D188" s="8" t="s">
        <v>340</v>
      </c>
      <c r="E188" s="8">
        <v>3.81</v>
      </c>
      <c r="F188" s="8"/>
      <c r="G188" s="8"/>
      <c r="H188" s="8"/>
      <c r="I188" s="8"/>
      <c r="J188" s="9">
        <v>3.81</v>
      </c>
      <c r="K188" s="8">
        <v>3.81</v>
      </c>
      <c r="L188" s="8"/>
      <c r="M188" s="8"/>
    </row>
    <row r="189" spans="1:13" s="5" customFormat="1" x14ac:dyDescent="0.3">
      <c r="A189" s="173">
        <v>17</v>
      </c>
      <c r="B189" s="8" t="s">
        <v>2389</v>
      </c>
      <c r="C189" s="8">
        <v>2</v>
      </c>
      <c r="D189" s="8" t="s">
        <v>836</v>
      </c>
      <c r="E189" s="8">
        <v>109.62</v>
      </c>
      <c r="F189" s="8"/>
      <c r="G189" s="8"/>
      <c r="H189" s="8"/>
      <c r="I189" s="8"/>
      <c r="J189" s="9">
        <v>109.62</v>
      </c>
      <c r="K189" s="8">
        <v>109.62</v>
      </c>
      <c r="L189" s="8"/>
      <c r="M189" s="8"/>
    </row>
    <row r="190" spans="1:13" s="5" customFormat="1" x14ac:dyDescent="0.3">
      <c r="A190" s="173">
        <v>18</v>
      </c>
      <c r="B190" s="8" t="s">
        <v>2331</v>
      </c>
      <c r="C190" s="8">
        <v>3</v>
      </c>
      <c r="D190" s="8" t="s">
        <v>340</v>
      </c>
      <c r="E190" s="8">
        <v>4.68</v>
      </c>
      <c r="F190" s="8"/>
      <c r="G190" s="8"/>
      <c r="H190" s="8"/>
      <c r="I190" s="8"/>
      <c r="J190" s="9">
        <v>4.68</v>
      </c>
      <c r="K190" s="8">
        <v>4.68</v>
      </c>
      <c r="L190" s="8"/>
      <c r="M190" s="8"/>
    </row>
    <row r="191" spans="1:13" x14ac:dyDescent="0.3">
      <c r="A191" s="12">
        <v>19</v>
      </c>
      <c r="B191" s="8" t="s">
        <v>2331</v>
      </c>
      <c r="C191" s="12">
        <v>4</v>
      </c>
      <c r="D191" s="12" t="s">
        <v>2390</v>
      </c>
      <c r="E191" s="12"/>
      <c r="F191" s="12"/>
      <c r="G191" s="12">
        <v>16.48</v>
      </c>
      <c r="H191" s="12"/>
      <c r="I191" s="12"/>
      <c r="J191" s="9">
        <v>16.48</v>
      </c>
      <c r="K191" s="12">
        <v>16.48</v>
      </c>
      <c r="L191" s="12"/>
      <c r="M191" s="12"/>
    </row>
    <row r="192" spans="1:13" x14ac:dyDescent="0.3">
      <c r="A192" s="173">
        <v>20</v>
      </c>
      <c r="B192" s="8" t="s">
        <v>2331</v>
      </c>
      <c r="C192" s="12">
        <v>5</v>
      </c>
      <c r="D192" s="12" t="s">
        <v>6</v>
      </c>
      <c r="E192" s="12"/>
      <c r="F192" s="12"/>
      <c r="G192" s="12">
        <v>17.41</v>
      </c>
      <c r="H192" s="12"/>
      <c r="I192" s="12"/>
      <c r="J192" s="9">
        <v>17.41</v>
      </c>
      <c r="K192" s="12"/>
      <c r="L192" s="12">
        <v>17.41</v>
      </c>
      <c r="M192" s="12"/>
    </row>
    <row r="193" spans="1:13" x14ac:dyDescent="0.3">
      <c r="C193" s="42" t="s">
        <v>600</v>
      </c>
      <c r="D193" s="90">
        <f>SUM(D173:D192)</f>
        <v>0</v>
      </c>
      <c r="E193" s="12">
        <f>SUM(E173:E192)</f>
        <v>198.81</v>
      </c>
      <c r="F193" s="12"/>
      <c r="G193" s="12">
        <f>SUM(G173:G192)</f>
        <v>117.57999999999998</v>
      </c>
      <c r="H193" s="12"/>
      <c r="I193" s="12">
        <f>SUM(I173:I192)</f>
        <v>2.63</v>
      </c>
      <c r="J193" s="185">
        <f>SUM(J173:J192)</f>
        <v>319.0200000000001</v>
      </c>
      <c r="K193" s="12">
        <f>SUM(K173:K192)</f>
        <v>195.36999999999998</v>
      </c>
      <c r="L193" s="12">
        <f>SUM(L173:L192)</f>
        <v>123.64999999999998</v>
      </c>
      <c r="M193" s="12"/>
    </row>
    <row r="196" spans="1:13" x14ac:dyDescent="0.3">
      <c r="B196" s="36" t="s">
        <v>629</v>
      </c>
    </row>
    <row r="197" spans="1:13" ht="86.4" x14ac:dyDescent="0.3">
      <c r="A197" s="47" t="s">
        <v>0</v>
      </c>
      <c r="B197" s="47" t="s">
        <v>593</v>
      </c>
      <c r="C197" s="47" t="s">
        <v>594</v>
      </c>
      <c r="D197" s="47" t="s">
        <v>1850</v>
      </c>
      <c r="E197" s="39" t="s">
        <v>1854</v>
      </c>
      <c r="F197" s="39" t="s">
        <v>2118</v>
      </c>
      <c r="G197" s="39" t="s">
        <v>714</v>
      </c>
      <c r="H197" s="39" t="s">
        <v>2087</v>
      </c>
      <c r="I197" s="39" t="s">
        <v>711</v>
      </c>
      <c r="J197" s="182" t="s">
        <v>2200</v>
      </c>
      <c r="K197" s="39" t="s">
        <v>1229</v>
      </c>
      <c r="L197" s="39" t="s">
        <v>1852</v>
      </c>
      <c r="M197" s="39" t="s">
        <v>1853</v>
      </c>
    </row>
    <row r="198" spans="1:13" x14ac:dyDescent="0.3">
      <c r="A198" s="12">
        <v>1</v>
      </c>
      <c r="B198" s="12" t="s">
        <v>2331</v>
      </c>
      <c r="C198" s="33">
        <v>9</v>
      </c>
      <c r="D198" s="33" t="s">
        <v>2206</v>
      </c>
      <c r="E198" s="39"/>
      <c r="F198" s="39"/>
      <c r="G198" s="39"/>
      <c r="H198" s="39"/>
      <c r="I198" s="6">
        <v>11.68</v>
      </c>
      <c r="J198" s="191">
        <v>11.68</v>
      </c>
      <c r="K198" s="6">
        <v>11.68</v>
      </c>
      <c r="L198" s="39"/>
      <c r="M198" s="39"/>
    </row>
    <row r="199" spans="1:13" x14ac:dyDescent="0.3">
      <c r="A199" s="12">
        <v>2</v>
      </c>
      <c r="B199" s="12" t="s">
        <v>2331</v>
      </c>
      <c r="C199" s="12">
        <v>10</v>
      </c>
      <c r="D199" s="12" t="s">
        <v>261</v>
      </c>
      <c r="E199" s="12">
        <v>13.06</v>
      </c>
      <c r="F199" s="12"/>
      <c r="G199" s="12"/>
      <c r="H199" s="12"/>
      <c r="I199" s="12"/>
      <c r="J199" s="9">
        <v>13.06</v>
      </c>
      <c r="K199" s="12">
        <v>13.06</v>
      </c>
      <c r="L199" s="12"/>
      <c r="M199" s="12"/>
    </row>
    <row r="200" spans="1:13" x14ac:dyDescent="0.3">
      <c r="A200" s="12">
        <v>3</v>
      </c>
      <c r="B200" s="12" t="s">
        <v>2331</v>
      </c>
      <c r="C200" s="12">
        <v>11</v>
      </c>
      <c r="D200" s="12" t="s">
        <v>271</v>
      </c>
      <c r="E200" s="12">
        <v>5.8</v>
      </c>
      <c r="F200" s="12"/>
      <c r="G200" s="12"/>
      <c r="H200" s="12"/>
      <c r="I200" s="12"/>
      <c r="J200" s="9">
        <v>5.8</v>
      </c>
      <c r="K200" s="12">
        <v>5.8</v>
      </c>
      <c r="L200" s="12"/>
      <c r="M200" s="12"/>
    </row>
    <row r="201" spans="1:13" x14ac:dyDescent="0.3">
      <c r="A201" s="12">
        <v>4</v>
      </c>
      <c r="B201" s="12" t="s">
        <v>2331</v>
      </c>
      <c r="C201" s="12">
        <v>12</v>
      </c>
      <c r="D201" s="12" t="s">
        <v>261</v>
      </c>
      <c r="E201" s="12">
        <v>53.42</v>
      </c>
      <c r="F201" s="12"/>
      <c r="G201" s="12"/>
      <c r="H201" s="12"/>
      <c r="I201" s="12"/>
      <c r="J201" s="9">
        <v>53.42</v>
      </c>
      <c r="K201" s="12"/>
      <c r="L201" s="12">
        <v>53.42</v>
      </c>
      <c r="M201" s="12"/>
    </row>
    <row r="202" spans="1:13" x14ac:dyDescent="0.3">
      <c r="A202" s="12">
        <v>5</v>
      </c>
      <c r="B202" s="12" t="s">
        <v>2331</v>
      </c>
      <c r="C202" s="12" t="s">
        <v>602</v>
      </c>
      <c r="D202" s="12" t="s">
        <v>2341</v>
      </c>
      <c r="E202" s="12"/>
      <c r="F202" s="12"/>
      <c r="G202" s="12">
        <v>10</v>
      </c>
      <c r="H202" s="12"/>
      <c r="I202" s="12"/>
      <c r="J202" s="9">
        <v>10</v>
      </c>
      <c r="K202" s="12">
        <v>10</v>
      </c>
      <c r="L202" s="12"/>
      <c r="M202" s="12"/>
    </row>
    <row r="203" spans="1:13" x14ac:dyDescent="0.3">
      <c r="A203" s="12">
        <v>6</v>
      </c>
      <c r="B203" s="12" t="s">
        <v>2331</v>
      </c>
      <c r="C203" s="12" t="s">
        <v>602</v>
      </c>
      <c r="D203" s="12" t="s">
        <v>348</v>
      </c>
      <c r="E203" s="12"/>
      <c r="F203" s="12"/>
      <c r="G203" s="12">
        <v>4</v>
      </c>
      <c r="H203" s="12"/>
      <c r="I203" s="12"/>
      <c r="J203" s="9">
        <v>4</v>
      </c>
      <c r="K203" s="12">
        <v>4</v>
      </c>
      <c r="L203" s="12"/>
      <c r="M203" s="12"/>
    </row>
    <row r="204" spans="1:13" x14ac:dyDescent="0.3">
      <c r="A204" s="80"/>
      <c r="B204" s="80"/>
      <c r="C204" s="42" t="s">
        <v>600</v>
      </c>
      <c r="D204" s="90">
        <f>SUM(D199:D203)</f>
        <v>0</v>
      </c>
      <c r="E204" s="12">
        <f>SUM(E198:E203)</f>
        <v>72.28</v>
      </c>
      <c r="F204" s="12"/>
      <c r="G204" s="12">
        <f>SUM(G198:G203)</f>
        <v>14</v>
      </c>
      <c r="H204" s="12"/>
      <c r="I204" s="12">
        <f>SUM(I198:I203)</f>
        <v>11.68</v>
      </c>
      <c r="J204" s="103">
        <f>SUM(J198:J203)</f>
        <v>97.960000000000008</v>
      </c>
      <c r="K204" s="12">
        <f>SUM(K198:K203)</f>
        <v>44.540000000000006</v>
      </c>
      <c r="L204" s="12">
        <f>SUM(L198:L203)</f>
        <v>53.42</v>
      </c>
      <c r="M204" s="12"/>
    </row>
    <row r="205" spans="1:13" x14ac:dyDescent="0.3">
      <c r="B205" s="36" t="s">
        <v>632</v>
      </c>
    </row>
    <row r="206" spans="1:13" ht="86.4" x14ac:dyDescent="0.3">
      <c r="A206" s="47" t="s">
        <v>0</v>
      </c>
      <c r="B206" s="47" t="s">
        <v>593</v>
      </c>
      <c r="C206" s="47" t="s">
        <v>594</v>
      </c>
      <c r="D206" s="47" t="s">
        <v>1850</v>
      </c>
      <c r="E206" s="39" t="s">
        <v>1854</v>
      </c>
      <c r="F206" s="39" t="s">
        <v>2118</v>
      </c>
      <c r="G206" s="39" t="s">
        <v>714</v>
      </c>
      <c r="H206" s="39" t="s">
        <v>2087</v>
      </c>
      <c r="I206" s="39" t="s">
        <v>711</v>
      </c>
      <c r="J206" s="182" t="s">
        <v>2200</v>
      </c>
      <c r="K206" s="39" t="s">
        <v>1229</v>
      </c>
      <c r="L206" s="39" t="s">
        <v>1852</v>
      </c>
      <c r="M206" s="39" t="s">
        <v>1853</v>
      </c>
    </row>
    <row r="207" spans="1:13" x14ac:dyDescent="0.3">
      <c r="A207" s="12">
        <v>1</v>
      </c>
      <c r="B207" s="12" t="s">
        <v>2331</v>
      </c>
      <c r="C207" s="33">
        <v>9</v>
      </c>
      <c r="D207" s="33" t="s">
        <v>2206</v>
      </c>
      <c r="E207" s="39"/>
      <c r="F207" s="39"/>
      <c r="G207" s="39"/>
      <c r="H207" s="39"/>
      <c r="I207" s="6">
        <v>11.68</v>
      </c>
      <c r="J207" s="191">
        <v>11.68</v>
      </c>
      <c r="K207" s="6">
        <v>11.68</v>
      </c>
      <c r="L207" s="39"/>
      <c r="M207" s="39"/>
    </row>
    <row r="208" spans="1:13" x14ac:dyDescent="0.3">
      <c r="A208" s="12">
        <v>2</v>
      </c>
      <c r="B208" s="12" t="s">
        <v>2331</v>
      </c>
      <c r="C208" s="12">
        <v>10</v>
      </c>
      <c r="D208" s="12" t="s">
        <v>261</v>
      </c>
      <c r="E208" s="12">
        <v>13.06</v>
      </c>
      <c r="F208" s="12"/>
      <c r="G208" s="12"/>
      <c r="H208" s="12"/>
      <c r="I208" s="12"/>
      <c r="J208" s="9">
        <v>13.06</v>
      </c>
      <c r="K208" s="12">
        <v>13.06</v>
      </c>
      <c r="L208" s="12"/>
      <c r="M208" s="12"/>
    </row>
    <row r="209" spans="1:13" x14ac:dyDescent="0.3">
      <c r="A209" s="12">
        <v>3</v>
      </c>
      <c r="B209" s="12" t="s">
        <v>2331</v>
      </c>
      <c r="C209" s="12">
        <v>11</v>
      </c>
      <c r="D209" s="12" t="s">
        <v>271</v>
      </c>
      <c r="E209" s="12">
        <v>5.8</v>
      </c>
      <c r="F209" s="12"/>
      <c r="G209" s="12"/>
      <c r="H209" s="12"/>
      <c r="I209" s="12"/>
      <c r="J209" s="9">
        <v>5.8</v>
      </c>
      <c r="K209" s="12">
        <v>5.8</v>
      </c>
      <c r="L209" s="12"/>
      <c r="M209" s="12"/>
    </row>
    <row r="210" spans="1:13" x14ac:dyDescent="0.3">
      <c r="A210" s="12">
        <v>4</v>
      </c>
      <c r="B210" s="12" t="s">
        <v>2331</v>
      </c>
      <c r="C210" s="12">
        <v>12</v>
      </c>
      <c r="D210" s="12" t="s">
        <v>261</v>
      </c>
      <c r="E210" s="12">
        <v>53.42</v>
      </c>
      <c r="F210" s="12"/>
      <c r="G210" s="12"/>
      <c r="H210" s="12"/>
      <c r="I210" s="12"/>
      <c r="J210" s="9">
        <v>53.42</v>
      </c>
      <c r="K210" s="12"/>
      <c r="L210" s="12">
        <v>53.42</v>
      </c>
      <c r="M210" s="12"/>
    </row>
    <row r="211" spans="1:13" x14ac:dyDescent="0.3">
      <c r="A211" s="12">
        <v>5</v>
      </c>
      <c r="B211" s="12" t="s">
        <v>2331</v>
      </c>
      <c r="C211" s="12" t="s">
        <v>602</v>
      </c>
      <c r="D211" s="12" t="s">
        <v>2341</v>
      </c>
      <c r="E211" s="12"/>
      <c r="F211" s="12"/>
      <c r="G211" s="12">
        <v>10</v>
      </c>
      <c r="H211" s="12"/>
      <c r="I211" s="12"/>
      <c r="J211" s="9">
        <v>10</v>
      </c>
      <c r="K211" s="12">
        <v>10</v>
      </c>
      <c r="L211" s="12"/>
      <c r="M211" s="12"/>
    </row>
    <row r="212" spans="1:13" x14ac:dyDescent="0.3">
      <c r="C212" s="12" t="s">
        <v>602</v>
      </c>
      <c r="D212" s="12" t="s">
        <v>348</v>
      </c>
      <c r="E212" s="12"/>
      <c r="F212" s="12"/>
      <c r="G212" s="12">
        <v>4</v>
      </c>
      <c r="H212" s="12"/>
      <c r="I212" s="12"/>
      <c r="J212" s="9">
        <v>4</v>
      </c>
      <c r="K212" s="12">
        <v>4</v>
      </c>
      <c r="L212" s="12"/>
      <c r="M212" s="12"/>
    </row>
    <row r="213" spans="1:13" x14ac:dyDescent="0.3">
      <c r="C213" s="42" t="s">
        <v>600</v>
      </c>
      <c r="D213" s="90">
        <f>SUM(D208:D212)</f>
        <v>0</v>
      </c>
      <c r="E213" s="12">
        <f>SUM(E207:E212)</f>
        <v>72.28</v>
      </c>
      <c r="F213" s="12"/>
      <c r="G213" s="12">
        <f>SUM(G207:G212)</f>
        <v>14</v>
      </c>
      <c r="H213" s="12"/>
      <c r="I213" s="12">
        <f>SUM(I207:I212)</f>
        <v>11.68</v>
      </c>
      <c r="J213" s="103">
        <f>SUM(J207:J212)</f>
        <v>97.960000000000008</v>
      </c>
      <c r="K213" s="12">
        <f>SUM(K207:K212)</f>
        <v>44.540000000000006</v>
      </c>
      <c r="L213" s="12">
        <f>SUM(L207:L212)</f>
        <v>53.42</v>
      </c>
      <c r="M213" s="12"/>
    </row>
    <row r="215" spans="1:13" x14ac:dyDescent="0.3">
      <c r="B215" s="36" t="s">
        <v>1825</v>
      </c>
    </row>
    <row r="216" spans="1:13" ht="86.4" x14ac:dyDescent="0.3">
      <c r="A216" s="47" t="s">
        <v>0</v>
      </c>
      <c r="B216" s="47" t="s">
        <v>593</v>
      </c>
      <c r="C216" s="47" t="s">
        <v>594</v>
      </c>
      <c r="D216" s="47" t="s">
        <v>1850</v>
      </c>
      <c r="E216" s="39" t="s">
        <v>1854</v>
      </c>
      <c r="F216" s="39" t="s">
        <v>2118</v>
      </c>
      <c r="G216" s="39" t="s">
        <v>714</v>
      </c>
      <c r="H216" s="39" t="s">
        <v>2087</v>
      </c>
      <c r="I216" s="39" t="s">
        <v>711</v>
      </c>
      <c r="J216" s="182" t="s">
        <v>2200</v>
      </c>
      <c r="K216" s="39" t="s">
        <v>1229</v>
      </c>
      <c r="L216" s="39" t="s">
        <v>1852</v>
      </c>
      <c r="M216" s="39" t="s">
        <v>1853</v>
      </c>
    </row>
    <row r="217" spans="1:13" x14ac:dyDescent="0.3">
      <c r="A217" s="12">
        <v>1</v>
      </c>
      <c r="B217" s="12" t="s">
        <v>2331</v>
      </c>
      <c r="C217" s="33">
        <v>9</v>
      </c>
      <c r="D217" s="33" t="s">
        <v>2206</v>
      </c>
      <c r="E217" s="39"/>
      <c r="F217" s="39"/>
      <c r="G217" s="39"/>
      <c r="H217" s="39"/>
      <c r="I217" s="6">
        <v>11.68</v>
      </c>
      <c r="J217" s="191">
        <v>11.68</v>
      </c>
      <c r="K217" s="6">
        <v>11.68</v>
      </c>
      <c r="L217" s="39"/>
      <c r="M217" s="39"/>
    </row>
    <row r="218" spans="1:13" x14ac:dyDescent="0.3">
      <c r="A218" s="12">
        <v>2</v>
      </c>
      <c r="B218" s="12" t="s">
        <v>2331</v>
      </c>
      <c r="C218" s="12">
        <v>10</v>
      </c>
      <c r="D218" s="12" t="s">
        <v>261</v>
      </c>
      <c r="E218" s="12">
        <v>13.06</v>
      </c>
      <c r="F218" s="12"/>
      <c r="G218" s="12"/>
      <c r="H218" s="12"/>
      <c r="I218" s="12"/>
      <c r="J218" s="9">
        <v>13.06</v>
      </c>
      <c r="K218" s="12">
        <v>13.06</v>
      </c>
      <c r="L218" s="12"/>
      <c r="M218" s="12"/>
    </row>
    <row r="219" spans="1:13" x14ac:dyDescent="0.3">
      <c r="A219" s="12">
        <v>3</v>
      </c>
      <c r="B219" s="12" t="s">
        <v>2331</v>
      </c>
      <c r="C219" s="12">
        <v>11</v>
      </c>
      <c r="D219" s="12" t="s">
        <v>271</v>
      </c>
      <c r="E219" s="12">
        <v>5.8</v>
      </c>
      <c r="F219" s="12"/>
      <c r="G219" s="12"/>
      <c r="H219" s="12"/>
      <c r="I219" s="12"/>
      <c r="J219" s="9">
        <v>5.8</v>
      </c>
      <c r="K219" s="12">
        <v>5.8</v>
      </c>
      <c r="L219" s="12"/>
      <c r="M219" s="12"/>
    </row>
    <row r="220" spans="1:13" x14ac:dyDescent="0.3">
      <c r="A220" s="12">
        <v>4</v>
      </c>
      <c r="B220" s="12" t="s">
        <v>2331</v>
      </c>
      <c r="C220" s="12">
        <v>12</v>
      </c>
      <c r="D220" s="12" t="s">
        <v>261</v>
      </c>
      <c r="E220" s="12">
        <v>53.42</v>
      </c>
      <c r="F220" s="12"/>
      <c r="G220" s="12"/>
      <c r="H220" s="12"/>
      <c r="I220" s="12"/>
      <c r="J220" s="9">
        <v>53.42</v>
      </c>
      <c r="K220" s="12"/>
      <c r="L220" s="12">
        <v>53.42</v>
      </c>
      <c r="M220" s="12"/>
    </row>
    <row r="221" spans="1:13" x14ac:dyDescent="0.3">
      <c r="A221" s="12">
        <v>5</v>
      </c>
      <c r="B221" s="12" t="s">
        <v>2331</v>
      </c>
      <c r="C221" s="12" t="s">
        <v>602</v>
      </c>
      <c r="D221" s="12" t="s">
        <v>2341</v>
      </c>
      <c r="E221" s="12"/>
      <c r="F221" s="12"/>
      <c r="G221" s="12">
        <v>10</v>
      </c>
      <c r="H221" s="12"/>
      <c r="I221" s="12"/>
      <c r="J221" s="9">
        <v>10</v>
      </c>
      <c r="K221" s="12">
        <v>10</v>
      </c>
      <c r="L221" s="12"/>
      <c r="M221" s="12"/>
    </row>
    <row r="222" spans="1:13" x14ac:dyDescent="0.3">
      <c r="C222" s="12" t="s">
        <v>602</v>
      </c>
      <c r="D222" s="12" t="s">
        <v>348</v>
      </c>
      <c r="E222" s="12"/>
      <c r="F222" s="12"/>
      <c r="G222" s="12">
        <v>4</v>
      </c>
      <c r="H222" s="12"/>
      <c r="I222" s="12"/>
      <c r="J222" s="9">
        <v>4</v>
      </c>
      <c r="K222" s="12">
        <v>4</v>
      </c>
      <c r="L222" s="12"/>
      <c r="M222" s="12"/>
    </row>
    <row r="223" spans="1:13" x14ac:dyDescent="0.3">
      <c r="C223" s="42" t="s">
        <v>600</v>
      </c>
      <c r="D223" s="90">
        <f>SUM(D218:D222)</f>
        <v>0</v>
      </c>
      <c r="E223" s="12">
        <f>SUM(E217:E222)</f>
        <v>72.28</v>
      </c>
      <c r="F223" s="12"/>
      <c r="G223" s="12">
        <f>SUM(G217:G222)</f>
        <v>14</v>
      </c>
      <c r="H223" s="12"/>
      <c r="I223" s="12">
        <f>SUM(I217:I222)</f>
        <v>11.68</v>
      </c>
      <c r="J223" s="103">
        <f>SUM(J217:J222)</f>
        <v>97.960000000000008</v>
      </c>
      <c r="K223" s="12">
        <f>SUM(K217:K222)</f>
        <v>44.540000000000006</v>
      </c>
      <c r="L223" s="12">
        <f>SUM(L217:L222)</f>
        <v>53.42</v>
      </c>
      <c r="M223" s="12"/>
    </row>
    <row r="225" spans="1:13" x14ac:dyDescent="0.3">
      <c r="B225" s="36" t="s">
        <v>2346</v>
      </c>
    </row>
    <row r="226" spans="1:13" ht="86.4" x14ac:dyDescent="0.3">
      <c r="A226" s="47" t="s">
        <v>0</v>
      </c>
      <c r="B226" s="47" t="s">
        <v>593</v>
      </c>
      <c r="C226" s="47" t="s">
        <v>594</v>
      </c>
      <c r="D226" s="47" t="s">
        <v>1850</v>
      </c>
      <c r="E226" s="39" t="s">
        <v>1854</v>
      </c>
      <c r="F226" s="39" t="s">
        <v>2118</v>
      </c>
      <c r="G226" s="39" t="s">
        <v>714</v>
      </c>
      <c r="H226" s="39" t="s">
        <v>2087</v>
      </c>
      <c r="I226" s="39" t="s">
        <v>711</v>
      </c>
      <c r="J226" s="182" t="s">
        <v>2200</v>
      </c>
      <c r="K226" s="39" t="s">
        <v>1229</v>
      </c>
      <c r="L226" s="39" t="s">
        <v>1852</v>
      </c>
      <c r="M226" s="39" t="s">
        <v>1853</v>
      </c>
    </row>
    <row r="227" spans="1:13" x14ac:dyDescent="0.3">
      <c r="A227" s="12">
        <v>1</v>
      </c>
      <c r="B227" s="12" t="s">
        <v>2331</v>
      </c>
      <c r="C227" s="33">
        <v>9</v>
      </c>
      <c r="D227" s="33" t="s">
        <v>2206</v>
      </c>
      <c r="E227" s="39"/>
      <c r="F227" s="39"/>
      <c r="G227" s="39"/>
      <c r="H227" s="39"/>
      <c r="I227" s="6">
        <v>11.68</v>
      </c>
      <c r="J227" s="191">
        <v>11.68</v>
      </c>
      <c r="K227" s="6">
        <v>11.68</v>
      </c>
      <c r="L227" s="39"/>
      <c r="M227" s="39"/>
    </row>
    <row r="228" spans="1:13" x14ac:dyDescent="0.3">
      <c r="A228" s="12">
        <v>2</v>
      </c>
      <c r="B228" s="12" t="s">
        <v>2331</v>
      </c>
      <c r="C228" s="12">
        <v>10</v>
      </c>
      <c r="D228" s="12" t="s">
        <v>261</v>
      </c>
      <c r="E228" s="12">
        <v>13.06</v>
      </c>
      <c r="F228" s="12"/>
      <c r="G228" s="12"/>
      <c r="H228" s="12"/>
      <c r="I228" s="12"/>
      <c r="J228" s="9">
        <v>13.06</v>
      </c>
      <c r="K228" s="12">
        <v>13.06</v>
      </c>
      <c r="L228" s="12"/>
      <c r="M228" s="12"/>
    </row>
    <row r="229" spans="1:13" x14ac:dyDescent="0.3">
      <c r="A229" s="12">
        <v>3</v>
      </c>
      <c r="B229" s="12" t="s">
        <v>2331</v>
      </c>
      <c r="C229" s="12">
        <v>11</v>
      </c>
      <c r="D229" s="12" t="s">
        <v>271</v>
      </c>
      <c r="E229" s="12">
        <v>5.8</v>
      </c>
      <c r="F229" s="12"/>
      <c r="G229" s="12"/>
      <c r="H229" s="12"/>
      <c r="I229" s="12"/>
      <c r="J229" s="9">
        <v>5.8</v>
      </c>
      <c r="K229" s="12">
        <v>5.8</v>
      </c>
      <c r="L229" s="12"/>
      <c r="M229" s="12"/>
    </row>
    <row r="230" spans="1:13" x14ac:dyDescent="0.3">
      <c r="A230" s="12">
        <v>4</v>
      </c>
      <c r="B230" s="12" t="s">
        <v>2331</v>
      </c>
      <c r="C230" s="12">
        <v>12</v>
      </c>
      <c r="D230" s="12" t="s">
        <v>261</v>
      </c>
      <c r="E230" s="12">
        <v>53.42</v>
      </c>
      <c r="F230" s="12"/>
      <c r="G230" s="12"/>
      <c r="H230" s="12"/>
      <c r="I230" s="12"/>
      <c r="J230" s="9">
        <v>53.42</v>
      </c>
      <c r="K230" s="12"/>
      <c r="L230" s="12">
        <v>53.42</v>
      </c>
      <c r="M230" s="12"/>
    </row>
    <row r="231" spans="1:13" x14ac:dyDescent="0.3">
      <c r="A231" s="12">
        <v>5</v>
      </c>
      <c r="B231" s="12" t="s">
        <v>2331</v>
      </c>
      <c r="C231" s="12" t="s">
        <v>602</v>
      </c>
      <c r="D231" s="12" t="s">
        <v>2341</v>
      </c>
      <c r="E231" s="12"/>
      <c r="F231" s="12"/>
      <c r="G231" s="12">
        <v>10</v>
      </c>
      <c r="H231" s="12"/>
      <c r="I231" s="12"/>
      <c r="J231" s="9">
        <v>10</v>
      </c>
      <c r="K231" s="12">
        <v>10</v>
      </c>
      <c r="L231" s="12"/>
      <c r="M231" s="12"/>
    </row>
    <row r="232" spans="1:13" x14ac:dyDescent="0.3">
      <c r="C232" s="12" t="s">
        <v>602</v>
      </c>
      <c r="D232" s="12" t="s">
        <v>348</v>
      </c>
      <c r="E232" s="12"/>
      <c r="F232" s="12"/>
      <c r="G232" s="12">
        <v>4</v>
      </c>
      <c r="H232" s="12"/>
      <c r="I232" s="12"/>
      <c r="J232" s="9">
        <v>4</v>
      </c>
      <c r="K232" s="12">
        <v>4</v>
      </c>
      <c r="L232" s="12"/>
      <c r="M232" s="12"/>
    </row>
    <row r="233" spans="1:13" x14ac:dyDescent="0.3">
      <c r="C233" s="42" t="s">
        <v>600</v>
      </c>
      <c r="D233" s="90">
        <f>SUM(D228:D232)</f>
        <v>0</v>
      </c>
      <c r="E233" s="12">
        <f>SUM(E227:E232)</f>
        <v>72.28</v>
      </c>
      <c r="F233" s="12"/>
      <c r="G233" s="12">
        <f>SUM(G227:G232)</f>
        <v>14</v>
      </c>
      <c r="H233" s="12"/>
      <c r="I233" s="12">
        <f>SUM(I227:I232)</f>
        <v>11.68</v>
      </c>
      <c r="J233" s="103">
        <f>SUM(J227:J232)</f>
        <v>97.960000000000008</v>
      </c>
      <c r="K233" s="12">
        <f>SUM(K227:K232)</f>
        <v>44.540000000000006</v>
      </c>
      <c r="L233" s="12">
        <f>SUM(L227:L232)</f>
        <v>53.42</v>
      </c>
      <c r="M233" s="12"/>
    </row>
    <row r="235" spans="1:13" x14ac:dyDescent="0.3">
      <c r="B235" s="36" t="s">
        <v>2349</v>
      </c>
    </row>
    <row r="236" spans="1:13" ht="86.4" x14ac:dyDescent="0.3">
      <c r="A236" s="47" t="s">
        <v>0</v>
      </c>
      <c r="B236" s="47" t="s">
        <v>593</v>
      </c>
      <c r="C236" s="47" t="s">
        <v>594</v>
      </c>
      <c r="D236" s="47" t="s">
        <v>1850</v>
      </c>
      <c r="E236" s="39" t="s">
        <v>1854</v>
      </c>
      <c r="F236" s="39" t="s">
        <v>2118</v>
      </c>
      <c r="G236" s="39" t="s">
        <v>714</v>
      </c>
      <c r="H236" s="39" t="s">
        <v>2087</v>
      </c>
      <c r="I236" s="39" t="s">
        <v>711</v>
      </c>
      <c r="J236" s="182" t="s">
        <v>2200</v>
      </c>
      <c r="K236" s="39" t="s">
        <v>1229</v>
      </c>
      <c r="L236" s="39" t="s">
        <v>1852</v>
      </c>
      <c r="M236" s="39" t="s">
        <v>1853</v>
      </c>
    </row>
    <row r="237" spans="1:13" x14ac:dyDescent="0.3">
      <c r="A237" s="12">
        <v>1</v>
      </c>
      <c r="B237" s="12" t="s">
        <v>2331</v>
      </c>
      <c r="C237" s="33">
        <v>9</v>
      </c>
      <c r="D237" s="33" t="s">
        <v>2206</v>
      </c>
      <c r="E237" s="39"/>
      <c r="F237" s="39"/>
      <c r="G237" s="39"/>
      <c r="H237" s="39"/>
      <c r="I237" s="6">
        <v>11.68</v>
      </c>
      <c r="J237" s="191">
        <v>11.68</v>
      </c>
      <c r="K237" s="6">
        <v>11.68</v>
      </c>
      <c r="L237" s="39"/>
      <c r="M237" s="39"/>
    </row>
    <row r="238" spans="1:13" x14ac:dyDescent="0.3">
      <c r="A238" s="12">
        <v>2</v>
      </c>
      <c r="B238" s="12" t="s">
        <v>2331</v>
      </c>
      <c r="C238" s="12">
        <v>10</v>
      </c>
      <c r="D238" s="12" t="s">
        <v>261</v>
      </c>
      <c r="E238" s="12">
        <v>13.06</v>
      </c>
      <c r="F238" s="12"/>
      <c r="G238" s="12"/>
      <c r="H238" s="12"/>
      <c r="I238" s="12"/>
      <c r="J238" s="9">
        <v>13.06</v>
      </c>
      <c r="K238" s="12">
        <v>13.06</v>
      </c>
      <c r="L238" s="12"/>
      <c r="M238" s="12"/>
    </row>
    <row r="239" spans="1:13" x14ac:dyDescent="0.3">
      <c r="A239" s="12">
        <v>3</v>
      </c>
      <c r="B239" s="12" t="s">
        <v>2331</v>
      </c>
      <c r="C239" s="12">
        <v>11</v>
      </c>
      <c r="D239" s="12" t="s">
        <v>271</v>
      </c>
      <c r="E239" s="12">
        <v>5.8</v>
      </c>
      <c r="F239" s="12"/>
      <c r="G239" s="12"/>
      <c r="H239" s="12"/>
      <c r="I239" s="12"/>
      <c r="J239" s="9">
        <v>5.8</v>
      </c>
      <c r="K239" s="12">
        <v>5.8</v>
      </c>
      <c r="L239" s="12"/>
      <c r="M239" s="12"/>
    </row>
    <row r="240" spans="1:13" x14ac:dyDescent="0.3">
      <c r="A240" s="12">
        <v>4</v>
      </c>
      <c r="B240" s="12" t="s">
        <v>2331</v>
      </c>
      <c r="C240" s="12">
        <v>12</v>
      </c>
      <c r="D240" s="12" t="s">
        <v>261</v>
      </c>
      <c r="E240" s="12">
        <v>53.42</v>
      </c>
      <c r="F240" s="12"/>
      <c r="G240" s="12"/>
      <c r="H240" s="12"/>
      <c r="I240" s="12"/>
      <c r="J240" s="9">
        <v>53.42</v>
      </c>
      <c r="K240" s="12"/>
      <c r="L240" s="12">
        <v>53.42</v>
      </c>
      <c r="M240" s="12"/>
    </row>
    <row r="241" spans="1:13" x14ac:dyDescent="0.3">
      <c r="A241" s="12">
        <v>5</v>
      </c>
      <c r="B241" s="12" t="s">
        <v>2331</v>
      </c>
      <c r="C241" s="12" t="s">
        <v>602</v>
      </c>
      <c r="D241" s="12" t="s">
        <v>2341</v>
      </c>
      <c r="E241" s="12"/>
      <c r="F241" s="12"/>
      <c r="G241" s="12">
        <v>10</v>
      </c>
      <c r="H241" s="12"/>
      <c r="I241" s="12"/>
      <c r="J241" s="9">
        <v>10</v>
      </c>
      <c r="K241" s="12">
        <v>10</v>
      </c>
      <c r="L241" s="12"/>
      <c r="M241" s="12"/>
    </row>
    <row r="242" spans="1:13" x14ac:dyDescent="0.3">
      <c r="A242" s="12">
        <v>6</v>
      </c>
      <c r="B242" s="12" t="s">
        <v>2331</v>
      </c>
      <c r="C242" s="12" t="s">
        <v>602</v>
      </c>
      <c r="D242" s="12" t="s">
        <v>348</v>
      </c>
      <c r="E242" s="12"/>
      <c r="F242" s="12"/>
      <c r="G242" s="12">
        <v>4</v>
      </c>
      <c r="H242" s="12"/>
      <c r="I242" s="12"/>
      <c r="J242" s="9">
        <v>4</v>
      </c>
      <c r="K242" s="12">
        <v>4</v>
      </c>
      <c r="L242" s="12"/>
      <c r="M242" s="12"/>
    </row>
    <row r="243" spans="1:13" x14ac:dyDescent="0.3">
      <c r="C243" s="42" t="s">
        <v>600</v>
      </c>
      <c r="D243" s="90">
        <f>SUM(D238:D242)</f>
        <v>0</v>
      </c>
      <c r="E243" s="12">
        <f>SUM(E237:E242)</f>
        <v>72.28</v>
      </c>
      <c r="F243" s="12"/>
      <c r="G243" s="12">
        <f>SUM(G237:G242)</f>
        <v>14</v>
      </c>
      <c r="H243" s="12"/>
      <c r="I243" s="12">
        <f>SUM(I237:I242)</f>
        <v>11.68</v>
      </c>
      <c r="J243" s="103">
        <f>SUM(J237:J242)</f>
        <v>97.960000000000008</v>
      </c>
      <c r="K243" s="12">
        <f>SUM(K237:K242)</f>
        <v>44.540000000000006</v>
      </c>
      <c r="L243" s="12">
        <f>SUM(L237:L242)</f>
        <v>53.42</v>
      </c>
      <c r="M243" s="12"/>
    </row>
    <row r="245" spans="1:13" x14ac:dyDescent="0.3">
      <c r="B245" s="36" t="s">
        <v>2355</v>
      </c>
    </row>
    <row r="246" spans="1:13" ht="86.4" x14ac:dyDescent="0.3">
      <c r="A246" s="47" t="s">
        <v>0</v>
      </c>
      <c r="B246" s="47" t="s">
        <v>593</v>
      </c>
      <c r="C246" s="47" t="s">
        <v>594</v>
      </c>
      <c r="D246" s="47" t="s">
        <v>1850</v>
      </c>
      <c r="E246" s="39" t="s">
        <v>1854</v>
      </c>
      <c r="F246" s="39" t="s">
        <v>2118</v>
      </c>
      <c r="G246" s="39" t="s">
        <v>714</v>
      </c>
      <c r="H246" s="39" t="s">
        <v>2087</v>
      </c>
      <c r="I246" s="39" t="s">
        <v>711</v>
      </c>
      <c r="J246" s="182" t="s">
        <v>2200</v>
      </c>
      <c r="K246" s="39" t="s">
        <v>1229</v>
      </c>
      <c r="L246" s="39" t="s">
        <v>1852</v>
      </c>
      <c r="M246" s="39" t="s">
        <v>1853</v>
      </c>
    </row>
    <row r="247" spans="1:13" x14ac:dyDescent="0.3">
      <c r="A247" s="12">
        <v>1</v>
      </c>
      <c r="B247" s="12" t="s">
        <v>2331</v>
      </c>
      <c r="C247" s="33">
        <v>9</v>
      </c>
      <c r="D247" s="33" t="s">
        <v>2206</v>
      </c>
      <c r="E247" s="39"/>
      <c r="F247" s="39"/>
      <c r="G247" s="39"/>
      <c r="H247" s="39"/>
      <c r="I247" s="6">
        <v>11.68</v>
      </c>
      <c r="J247" s="191">
        <v>11.68</v>
      </c>
      <c r="K247" s="6">
        <v>11.68</v>
      </c>
      <c r="L247" s="39"/>
      <c r="M247" s="39"/>
    </row>
    <row r="248" spans="1:13" x14ac:dyDescent="0.3">
      <c r="A248" s="12">
        <v>2</v>
      </c>
      <c r="B248" s="12" t="s">
        <v>2331</v>
      </c>
      <c r="C248" s="12">
        <v>10</v>
      </c>
      <c r="D248" s="12" t="s">
        <v>261</v>
      </c>
      <c r="E248" s="12">
        <v>13.06</v>
      </c>
      <c r="F248" s="12"/>
      <c r="G248" s="12"/>
      <c r="H248" s="12"/>
      <c r="I248" s="12"/>
      <c r="J248" s="9">
        <v>13.06</v>
      </c>
      <c r="K248" s="12">
        <v>13.06</v>
      </c>
      <c r="L248" s="12"/>
      <c r="M248" s="12"/>
    </row>
    <row r="249" spans="1:13" x14ac:dyDescent="0.3">
      <c r="A249" s="12">
        <v>3</v>
      </c>
      <c r="B249" s="12" t="s">
        <v>2331</v>
      </c>
      <c r="C249" s="12">
        <v>11</v>
      </c>
      <c r="D249" s="12" t="s">
        <v>271</v>
      </c>
      <c r="E249" s="12">
        <v>5.8</v>
      </c>
      <c r="F249" s="12"/>
      <c r="G249" s="12"/>
      <c r="H249" s="12"/>
      <c r="I249" s="12"/>
      <c r="J249" s="9">
        <v>5.8</v>
      </c>
      <c r="K249" s="12">
        <v>5.8</v>
      </c>
      <c r="L249" s="12"/>
      <c r="M249" s="12"/>
    </row>
    <row r="250" spans="1:13" x14ac:dyDescent="0.3">
      <c r="A250" s="12">
        <v>4</v>
      </c>
      <c r="B250" s="12" t="s">
        <v>2331</v>
      </c>
      <c r="C250" s="12">
        <v>12</v>
      </c>
      <c r="D250" s="12" t="s">
        <v>261</v>
      </c>
      <c r="E250" s="12">
        <v>53.42</v>
      </c>
      <c r="F250" s="12"/>
      <c r="G250" s="12"/>
      <c r="H250" s="12"/>
      <c r="I250" s="12"/>
      <c r="J250" s="9">
        <v>53.42</v>
      </c>
      <c r="K250" s="12"/>
      <c r="L250" s="12">
        <v>53.42</v>
      </c>
      <c r="M250" s="12"/>
    </row>
    <row r="251" spans="1:13" x14ac:dyDescent="0.3">
      <c r="A251" s="12">
        <v>5</v>
      </c>
      <c r="B251" s="12" t="s">
        <v>2331</v>
      </c>
      <c r="C251" s="12" t="s">
        <v>602</v>
      </c>
      <c r="D251" s="12" t="s">
        <v>2341</v>
      </c>
      <c r="E251" s="12"/>
      <c r="F251" s="12"/>
      <c r="G251" s="12">
        <v>10</v>
      </c>
      <c r="H251" s="12"/>
      <c r="I251" s="12"/>
      <c r="J251" s="9">
        <v>10</v>
      </c>
      <c r="K251" s="12">
        <v>10</v>
      </c>
      <c r="L251" s="12"/>
      <c r="M251" s="12"/>
    </row>
    <row r="252" spans="1:13" x14ac:dyDescent="0.3">
      <c r="A252" s="12">
        <v>6</v>
      </c>
      <c r="B252" s="12" t="s">
        <v>2331</v>
      </c>
      <c r="C252" s="12" t="s">
        <v>602</v>
      </c>
      <c r="D252" s="12" t="s">
        <v>348</v>
      </c>
      <c r="E252" s="12"/>
      <c r="F252" s="12"/>
      <c r="G252" s="12">
        <v>4</v>
      </c>
      <c r="H252" s="12"/>
      <c r="I252" s="12"/>
      <c r="J252" s="9">
        <v>4</v>
      </c>
      <c r="K252" s="12">
        <v>4</v>
      </c>
      <c r="L252" s="12"/>
      <c r="M252" s="12"/>
    </row>
    <row r="253" spans="1:13" x14ac:dyDescent="0.3">
      <c r="C253" s="42" t="s">
        <v>600</v>
      </c>
      <c r="D253" s="90">
        <f>SUM(D248:D252)</f>
        <v>0</v>
      </c>
      <c r="E253" s="12">
        <f>SUM(E247:E252)</f>
        <v>72.28</v>
      </c>
      <c r="F253" s="12"/>
      <c r="G253" s="12">
        <f>SUM(G247:G252)</f>
        <v>14</v>
      </c>
      <c r="H253" s="12"/>
      <c r="I253" s="12">
        <f>SUM(I247:I252)</f>
        <v>11.68</v>
      </c>
      <c r="J253" s="103">
        <f>SUM(J247:J252)</f>
        <v>97.960000000000008</v>
      </c>
      <c r="K253" s="12">
        <f>SUM(K247:K252)</f>
        <v>44.540000000000006</v>
      </c>
      <c r="L253" s="12">
        <f>SUM(L247:L252)</f>
        <v>53.42</v>
      </c>
      <c r="M253" s="12"/>
    </row>
    <row r="256" spans="1:13" x14ac:dyDescent="0.3">
      <c r="B256" s="36" t="s">
        <v>2361</v>
      </c>
    </row>
    <row r="257" spans="1:13" ht="86.4" x14ac:dyDescent="0.3">
      <c r="A257" s="47" t="s">
        <v>0</v>
      </c>
      <c r="B257" s="47" t="s">
        <v>593</v>
      </c>
      <c r="C257" s="47" t="s">
        <v>594</v>
      </c>
      <c r="D257" s="47" t="s">
        <v>1850</v>
      </c>
      <c r="E257" s="39" t="s">
        <v>1854</v>
      </c>
      <c r="F257" s="39" t="s">
        <v>2118</v>
      </c>
      <c r="G257" s="39" t="s">
        <v>714</v>
      </c>
      <c r="H257" s="39" t="s">
        <v>2087</v>
      </c>
      <c r="I257" s="39" t="s">
        <v>711</v>
      </c>
      <c r="J257" s="182" t="s">
        <v>2200</v>
      </c>
      <c r="K257" s="39" t="s">
        <v>1229</v>
      </c>
      <c r="L257" s="39" t="s">
        <v>1852</v>
      </c>
      <c r="M257" s="39" t="s">
        <v>1853</v>
      </c>
    </row>
    <row r="258" spans="1:13" x14ac:dyDescent="0.3">
      <c r="A258" s="12">
        <v>1</v>
      </c>
      <c r="B258" s="12" t="s">
        <v>2331</v>
      </c>
      <c r="C258" s="33">
        <v>9</v>
      </c>
      <c r="D258" s="33" t="s">
        <v>2206</v>
      </c>
      <c r="E258" s="39"/>
      <c r="F258" s="39"/>
      <c r="G258" s="39"/>
      <c r="H258" s="39"/>
      <c r="I258" s="6">
        <v>11.68</v>
      </c>
      <c r="J258" s="191">
        <v>11.68</v>
      </c>
      <c r="K258" s="6">
        <v>11.68</v>
      </c>
      <c r="L258" s="39"/>
      <c r="M258" s="39"/>
    </row>
    <row r="259" spans="1:13" x14ac:dyDescent="0.3">
      <c r="A259" s="12">
        <v>2</v>
      </c>
      <c r="B259" s="12" t="s">
        <v>2331</v>
      </c>
      <c r="C259" s="12">
        <v>11</v>
      </c>
      <c r="D259" s="12" t="s">
        <v>271</v>
      </c>
      <c r="E259" s="12">
        <v>5.8</v>
      </c>
      <c r="F259" s="12"/>
      <c r="G259" s="12"/>
      <c r="H259" s="12"/>
      <c r="I259" s="12"/>
      <c r="J259" s="9">
        <v>5.8</v>
      </c>
      <c r="K259" s="12">
        <v>5.8</v>
      </c>
      <c r="L259" s="12"/>
      <c r="M259" s="12"/>
    </row>
    <row r="260" spans="1:13" x14ac:dyDescent="0.3">
      <c r="A260" s="12">
        <v>3</v>
      </c>
      <c r="B260" s="12" t="s">
        <v>2331</v>
      </c>
      <c r="C260" s="12">
        <v>12</v>
      </c>
      <c r="D260" s="12" t="s">
        <v>261</v>
      </c>
      <c r="E260" s="12">
        <v>53.42</v>
      </c>
      <c r="F260" s="12"/>
      <c r="G260" s="12"/>
      <c r="H260" s="12"/>
      <c r="I260" s="12"/>
      <c r="J260" s="9">
        <v>53.42</v>
      </c>
      <c r="K260" s="12"/>
      <c r="L260" s="12">
        <v>53.42</v>
      </c>
      <c r="M260" s="12"/>
    </row>
    <row r="261" spans="1:13" x14ac:dyDescent="0.3">
      <c r="A261" s="12">
        <v>4</v>
      </c>
      <c r="B261" s="12" t="s">
        <v>2331</v>
      </c>
      <c r="C261" s="12" t="s">
        <v>602</v>
      </c>
      <c r="D261" s="12" t="s">
        <v>2341</v>
      </c>
      <c r="E261" s="12"/>
      <c r="F261" s="12"/>
      <c r="G261" s="12">
        <v>10</v>
      </c>
      <c r="H261" s="12"/>
      <c r="I261" s="12"/>
      <c r="J261" s="9">
        <v>10</v>
      </c>
      <c r="K261" s="12"/>
      <c r="L261" s="12">
        <v>10</v>
      </c>
      <c r="M261" s="12"/>
    </row>
    <row r="262" spans="1:13" x14ac:dyDescent="0.3">
      <c r="A262" s="12">
        <v>5</v>
      </c>
      <c r="B262" s="12" t="s">
        <v>2331</v>
      </c>
      <c r="C262" s="12" t="s">
        <v>602</v>
      </c>
      <c r="D262" s="12" t="s">
        <v>348</v>
      </c>
      <c r="E262" s="12"/>
      <c r="F262" s="12"/>
      <c r="G262" s="12">
        <v>4</v>
      </c>
      <c r="H262" s="12"/>
      <c r="I262" s="12"/>
      <c r="J262" s="9">
        <v>4</v>
      </c>
      <c r="K262" s="12">
        <v>4</v>
      </c>
      <c r="L262" s="12"/>
      <c r="M262" s="12"/>
    </row>
    <row r="263" spans="1:13" x14ac:dyDescent="0.3">
      <c r="A263" s="12"/>
      <c r="C263" s="42" t="s">
        <v>600</v>
      </c>
      <c r="D263" s="90">
        <f>SUM(D259:D262)</f>
        <v>0</v>
      </c>
      <c r="E263" s="12">
        <f>SUM(E258:E262)</f>
        <v>59.22</v>
      </c>
      <c r="F263" s="12"/>
      <c r="G263" s="12">
        <f>SUM(G258:G262)</f>
        <v>14</v>
      </c>
      <c r="H263" s="12"/>
      <c r="I263" s="12">
        <v>11.68</v>
      </c>
      <c r="J263" s="103">
        <f>SUM(J258:J262)</f>
        <v>84.9</v>
      </c>
      <c r="K263" s="12">
        <f>SUM(K258:K262)</f>
        <v>21.48</v>
      </c>
      <c r="L263" s="12">
        <f>SUM(L258:L262)</f>
        <v>63.42</v>
      </c>
      <c r="M263" s="12"/>
    </row>
    <row r="266" spans="1:13" x14ac:dyDescent="0.3">
      <c r="B266" s="36" t="s">
        <v>2366</v>
      </c>
    </row>
    <row r="267" spans="1:13" ht="86.4" x14ac:dyDescent="0.3">
      <c r="A267" s="47" t="s">
        <v>0</v>
      </c>
      <c r="B267" s="47" t="s">
        <v>593</v>
      </c>
      <c r="C267" s="47" t="s">
        <v>594</v>
      </c>
      <c r="D267" s="47" t="s">
        <v>1850</v>
      </c>
      <c r="E267" s="39" t="s">
        <v>1854</v>
      </c>
      <c r="F267" s="39" t="s">
        <v>2118</v>
      </c>
      <c r="G267" s="39" t="s">
        <v>714</v>
      </c>
      <c r="H267" s="39" t="s">
        <v>2087</v>
      </c>
      <c r="I267" s="39" t="s">
        <v>711</v>
      </c>
      <c r="J267" s="182" t="s">
        <v>2200</v>
      </c>
      <c r="K267" s="39" t="s">
        <v>1229</v>
      </c>
      <c r="L267" s="39" t="s">
        <v>1852</v>
      </c>
      <c r="M267" s="39" t="s">
        <v>1853</v>
      </c>
    </row>
    <row r="268" spans="1:13" x14ac:dyDescent="0.3">
      <c r="A268" s="12">
        <v>1</v>
      </c>
      <c r="B268" s="12" t="s">
        <v>2331</v>
      </c>
      <c r="C268" s="12">
        <v>10</v>
      </c>
      <c r="D268" s="12" t="s">
        <v>261</v>
      </c>
      <c r="E268" s="39"/>
      <c r="F268" s="39"/>
      <c r="G268" s="39"/>
      <c r="H268" s="39"/>
      <c r="I268" s="6">
        <v>13.06</v>
      </c>
      <c r="J268" s="191">
        <v>13.06</v>
      </c>
      <c r="K268" s="6">
        <v>13.06</v>
      </c>
      <c r="L268" s="39"/>
      <c r="M268" s="39"/>
    </row>
    <row r="269" spans="1:13" x14ac:dyDescent="0.3">
      <c r="A269" s="12">
        <v>2</v>
      </c>
      <c r="B269" s="12" t="s">
        <v>2331</v>
      </c>
      <c r="C269" s="12">
        <v>11</v>
      </c>
      <c r="D269" s="12" t="s">
        <v>271</v>
      </c>
      <c r="E269" s="12">
        <v>5.8</v>
      </c>
      <c r="F269" s="12"/>
      <c r="G269" s="12"/>
      <c r="H269" s="12"/>
      <c r="I269" s="12"/>
      <c r="J269" s="9">
        <v>5.8</v>
      </c>
      <c r="K269" s="12">
        <v>5.8</v>
      </c>
      <c r="L269" s="12"/>
      <c r="M269" s="12"/>
    </row>
    <row r="270" spans="1:13" x14ac:dyDescent="0.3">
      <c r="A270" s="12">
        <v>3</v>
      </c>
      <c r="B270" s="12" t="s">
        <v>2331</v>
      </c>
      <c r="C270" s="12">
        <v>12</v>
      </c>
      <c r="D270" s="12" t="s">
        <v>261</v>
      </c>
      <c r="E270" s="12">
        <v>53.42</v>
      </c>
      <c r="F270" s="12"/>
      <c r="G270" s="12"/>
      <c r="H270" s="12"/>
      <c r="I270" s="12"/>
      <c r="J270" s="9">
        <v>53.42</v>
      </c>
      <c r="K270" s="12"/>
      <c r="L270" s="12">
        <v>53.42</v>
      </c>
      <c r="M270" s="12"/>
    </row>
    <row r="271" spans="1:13" x14ac:dyDescent="0.3">
      <c r="A271" s="12">
        <v>4</v>
      </c>
      <c r="B271" s="12" t="s">
        <v>2331</v>
      </c>
      <c r="C271" s="12" t="s">
        <v>602</v>
      </c>
      <c r="D271" s="12" t="s">
        <v>2206</v>
      </c>
      <c r="E271" s="12"/>
      <c r="F271" s="12"/>
      <c r="G271" s="12">
        <v>10</v>
      </c>
      <c r="H271" s="12"/>
      <c r="I271" s="12"/>
      <c r="J271" s="9">
        <v>10</v>
      </c>
      <c r="K271" s="12"/>
      <c r="L271" s="12">
        <v>10</v>
      </c>
      <c r="M271" s="12"/>
    </row>
    <row r="272" spans="1:13" x14ac:dyDescent="0.3">
      <c r="A272" s="12">
        <v>5</v>
      </c>
      <c r="B272" s="12" t="s">
        <v>2331</v>
      </c>
      <c r="C272" s="12" t="s">
        <v>602</v>
      </c>
      <c r="D272" s="12" t="s">
        <v>348</v>
      </c>
      <c r="E272" s="12"/>
      <c r="F272" s="12"/>
      <c r="G272" s="12">
        <v>4</v>
      </c>
      <c r="H272" s="12"/>
      <c r="I272" s="12"/>
      <c r="J272" s="9">
        <v>4</v>
      </c>
      <c r="K272" s="12">
        <v>4</v>
      </c>
      <c r="L272" s="12"/>
      <c r="M272" s="12"/>
    </row>
    <row r="273" spans="1:13" x14ac:dyDescent="0.3">
      <c r="C273" s="42" t="s">
        <v>600</v>
      </c>
      <c r="D273" s="90">
        <f>SUM(D268:D272)</f>
        <v>0</v>
      </c>
      <c r="E273" s="12">
        <f>SUM(E268:E272)</f>
        <v>59.22</v>
      </c>
      <c r="F273" s="12"/>
      <c r="G273" s="12">
        <f>SUM(G268:G272)</f>
        <v>14</v>
      </c>
      <c r="H273" s="12"/>
      <c r="I273" s="12">
        <v>13.06</v>
      </c>
      <c r="J273" s="103">
        <f>SUM(J268:J272)</f>
        <v>86.28</v>
      </c>
      <c r="K273" s="12">
        <f>SUM(K268:K272)</f>
        <v>22.86</v>
      </c>
      <c r="L273" s="12">
        <f>SUM(L268:L272)</f>
        <v>63.42</v>
      </c>
      <c r="M273" s="12"/>
    </row>
    <row r="276" spans="1:13" x14ac:dyDescent="0.3">
      <c r="B276" s="36" t="s">
        <v>2372</v>
      </c>
    </row>
    <row r="277" spans="1:13" ht="86.4" x14ac:dyDescent="0.3">
      <c r="A277" s="47" t="s">
        <v>0</v>
      </c>
      <c r="B277" s="47" t="s">
        <v>593</v>
      </c>
      <c r="C277" s="47" t="s">
        <v>594</v>
      </c>
      <c r="D277" s="47" t="s">
        <v>1850</v>
      </c>
      <c r="E277" s="39" t="s">
        <v>1854</v>
      </c>
      <c r="F277" s="39" t="s">
        <v>2118</v>
      </c>
      <c r="G277" s="39" t="s">
        <v>714</v>
      </c>
      <c r="H277" s="39" t="s">
        <v>2087</v>
      </c>
      <c r="I277" s="39" t="s">
        <v>711</v>
      </c>
      <c r="J277" s="182" t="s">
        <v>2200</v>
      </c>
      <c r="K277" s="39" t="s">
        <v>1229</v>
      </c>
      <c r="L277" s="39" t="s">
        <v>1852</v>
      </c>
      <c r="M277" s="39" t="s">
        <v>1853</v>
      </c>
    </row>
    <row r="278" spans="1:13" x14ac:dyDescent="0.3">
      <c r="A278" s="12">
        <v>1</v>
      </c>
      <c r="B278" s="12" t="s">
        <v>2331</v>
      </c>
      <c r="C278" s="12">
        <v>10</v>
      </c>
      <c r="D278" s="12" t="s">
        <v>261</v>
      </c>
      <c r="E278" s="39"/>
      <c r="F278" s="39"/>
      <c r="G278" s="39"/>
      <c r="H278" s="39"/>
      <c r="I278" s="6">
        <v>13.06</v>
      </c>
      <c r="J278" s="191">
        <v>13.06</v>
      </c>
      <c r="K278" s="6">
        <v>13.06</v>
      </c>
      <c r="L278" s="39"/>
      <c r="M278" s="39"/>
    </row>
    <row r="279" spans="1:13" x14ac:dyDescent="0.3">
      <c r="A279" s="12">
        <v>2</v>
      </c>
      <c r="B279" s="12" t="s">
        <v>2331</v>
      </c>
      <c r="C279" s="12">
        <v>11</v>
      </c>
      <c r="D279" s="12" t="s">
        <v>271</v>
      </c>
      <c r="E279" s="12">
        <v>5.8</v>
      </c>
      <c r="F279" s="12"/>
      <c r="G279" s="12"/>
      <c r="H279" s="12"/>
      <c r="I279" s="12"/>
      <c r="J279" s="9">
        <v>5.8</v>
      </c>
      <c r="K279" s="12">
        <v>5.8</v>
      </c>
      <c r="L279" s="12"/>
      <c r="M279" s="12"/>
    </row>
    <row r="280" spans="1:13" x14ac:dyDescent="0.3">
      <c r="A280" s="12">
        <v>3</v>
      </c>
      <c r="B280" s="12" t="s">
        <v>2331</v>
      </c>
      <c r="C280" s="12">
        <v>12</v>
      </c>
      <c r="D280" s="12" t="s">
        <v>261</v>
      </c>
      <c r="E280" s="12">
        <v>53.42</v>
      </c>
      <c r="F280" s="12"/>
      <c r="G280" s="12"/>
      <c r="H280" s="12"/>
      <c r="I280" s="12"/>
      <c r="J280" s="9">
        <v>53.42</v>
      </c>
      <c r="K280" s="12"/>
      <c r="L280" s="12">
        <v>53.42</v>
      </c>
      <c r="M280" s="12"/>
    </row>
    <row r="281" spans="1:13" x14ac:dyDescent="0.3">
      <c r="A281" s="12">
        <v>4</v>
      </c>
      <c r="B281" s="12" t="s">
        <v>2331</v>
      </c>
      <c r="C281" s="12" t="s">
        <v>602</v>
      </c>
      <c r="D281" s="12" t="s">
        <v>2206</v>
      </c>
      <c r="E281" s="12"/>
      <c r="F281" s="12"/>
      <c r="G281" s="12">
        <v>10</v>
      </c>
      <c r="H281" s="12"/>
      <c r="I281" s="12"/>
      <c r="J281" s="9">
        <v>10</v>
      </c>
      <c r="K281" s="12"/>
      <c r="L281" s="12">
        <v>10</v>
      </c>
      <c r="M281" s="12"/>
    </row>
    <row r="282" spans="1:13" x14ac:dyDescent="0.3">
      <c r="A282" s="12">
        <v>5</v>
      </c>
      <c r="B282" s="12" t="s">
        <v>2331</v>
      </c>
      <c r="C282" s="12" t="s">
        <v>602</v>
      </c>
      <c r="D282" s="12" t="s">
        <v>348</v>
      </c>
      <c r="E282" s="12"/>
      <c r="F282" s="12"/>
      <c r="G282" s="12">
        <v>4</v>
      </c>
      <c r="H282" s="12"/>
      <c r="I282" s="12"/>
      <c r="J282" s="9">
        <v>4</v>
      </c>
      <c r="K282" s="12">
        <v>4</v>
      </c>
      <c r="L282" s="12"/>
      <c r="M282" s="12"/>
    </row>
    <row r="283" spans="1:13" x14ac:dyDescent="0.3">
      <c r="C283" s="42" t="s">
        <v>600</v>
      </c>
      <c r="D283" s="90"/>
      <c r="E283" s="12">
        <f>SUM(E278:E282)</f>
        <v>59.22</v>
      </c>
      <c r="F283" s="12"/>
      <c r="G283" s="12">
        <f>SUM(G278:G282)</f>
        <v>14</v>
      </c>
      <c r="H283" s="12"/>
      <c r="I283" s="12">
        <v>13.06</v>
      </c>
      <c r="J283" s="103">
        <f>SUM(J278:J282)</f>
        <v>86.28</v>
      </c>
      <c r="K283" s="12">
        <f>SUM(K278:K282)</f>
        <v>22.86</v>
      </c>
      <c r="L283" s="12">
        <f>SUM(L278:L282)</f>
        <v>63.42</v>
      </c>
      <c r="M283" s="12"/>
    </row>
    <row r="286" spans="1:13" x14ac:dyDescent="0.3">
      <c r="B286" s="36" t="s">
        <v>2379</v>
      </c>
    </row>
    <row r="287" spans="1:13" ht="86.4" x14ac:dyDescent="0.3">
      <c r="A287" s="47" t="s">
        <v>0</v>
      </c>
      <c r="B287" s="47" t="s">
        <v>593</v>
      </c>
      <c r="C287" s="47" t="s">
        <v>594</v>
      </c>
      <c r="D287" s="47" t="s">
        <v>1850</v>
      </c>
      <c r="E287" s="39" t="s">
        <v>1854</v>
      </c>
      <c r="F287" s="39" t="s">
        <v>2118</v>
      </c>
      <c r="G287" s="39" t="s">
        <v>714</v>
      </c>
      <c r="H287" s="39" t="s">
        <v>2087</v>
      </c>
      <c r="I287" s="39" t="s">
        <v>711</v>
      </c>
      <c r="J287" s="182" t="s">
        <v>2200</v>
      </c>
      <c r="K287" s="39" t="s">
        <v>1229</v>
      </c>
      <c r="L287" s="39" t="s">
        <v>1852</v>
      </c>
      <c r="M287" s="39" t="s">
        <v>1853</v>
      </c>
    </row>
    <row r="288" spans="1:13" x14ac:dyDescent="0.3">
      <c r="A288" s="12">
        <v>1</v>
      </c>
      <c r="B288" s="12" t="s">
        <v>2331</v>
      </c>
      <c r="C288" s="12">
        <v>10</v>
      </c>
      <c r="D288" s="12" t="s">
        <v>261</v>
      </c>
      <c r="E288" s="39"/>
      <c r="F288" s="39"/>
      <c r="G288" s="39"/>
      <c r="H288" s="39"/>
      <c r="I288" s="6">
        <v>13.06</v>
      </c>
      <c r="J288" s="191">
        <v>13.06</v>
      </c>
      <c r="K288" s="6">
        <v>13.06</v>
      </c>
      <c r="L288" s="39"/>
      <c r="M288" s="39"/>
    </row>
    <row r="289" spans="1:13" x14ac:dyDescent="0.3">
      <c r="A289" s="12">
        <v>2</v>
      </c>
      <c r="B289" s="12" t="s">
        <v>2331</v>
      </c>
      <c r="C289" s="12">
        <v>11</v>
      </c>
      <c r="D289" s="12" t="s">
        <v>271</v>
      </c>
      <c r="E289" s="12">
        <v>5.8</v>
      </c>
      <c r="F289" s="12"/>
      <c r="G289" s="12"/>
      <c r="H289" s="12"/>
      <c r="I289" s="12"/>
      <c r="J289" s="9">
        <v>5.8</v>
      </c>
      <c r="K289" s="12">
        <v>5.8</v>
      </c>
      <c r="L289" s="12"/>
      <c r="M289" s="12"/>
    </row>
    <row r="290" spans="1:13" x14ac:dyDescent="0.3">
      <c r="A290" s="12">
        <v>3</v>
      </c>
      <c r="B290" s="12" t="s">
        <v>2331</v>
      </c>
      <c r="C290" s="12">
        <v>12</v>
      </c>
      <c r="D290" s="12" t="s">
        <v>261</v>
      </c>
      <c r="E290" s="12">
        <v>53.42</v>
      </c>
      <c r="F290" s="12"/>
      <c r="G290" s="12"/>
      <c r="H290" s="12"/>
      <c r="I290" s="12"/>
      <c r="J290" s="9">
        <v>53.42</v>
      </c>
      <c r="K290" s="12"/>
      <c r="L290" s="12">
        <v>53.42</v>
      </c>
      <c r="M290" s="12"/>
    </row>
    <row r="291" spans="1:13" x14ac:dyDescent="0.3">
      <c r="A291" s="12">
        <v>4</v>
      </c>
      <c r="B291" s="12" t="s">
        <v>2331</v>
      </c>
      <c r="C291" s="12" t="s">
        <v>602</v>
      </c>
      <c r="D291" s="12" t="s">
        <v>2206</v>
      </c>
      <c r="E291" s="12"/>
      <c r="F291" s="12"/>
      <c r="G291" s="12">
        <v>10</v>
      </c>
      <c r="H291" s="12"/>
      <c r="I291" s="12"/>
      <c r="J291" s="9">
        <v>10</v>
      </c>
      <c r="K291" s="12"/>
      <c r="L291" s="12">
        <v>10</v>
      </c>
      <c r="M291" s="12"/>
    </row>
    <row r="292" spans="1:13" x14ac:dyDescent="0.3">
      <c r="A292" s="12">
        <v>5</v>
      </c>
      <c r="B292" s="12" t="s">
        <v>2331</v>
      </c>
      <c r="C292" s="12" t="s">
        <v>602</v>
      </c>
      <c r="D292" s="12" t="s">
        <v>348</v>
      </c>
      <c r="E292" s="12"/>
      <c r="F292" s="12"/>
      <c r="G292" s="12">
        <v>4</v>
      </c>
      <c r="H292" s="12"/>
      <c r="I292" s="12"/>
      <c r="J292" s="9">
        <v>4</v>
      </c>
      <c r="K292" s="12">
        <v>4</v>
      </c>
      <c r="L292" s="12"/>
      <c r="M292" s="12"/>
    </row>
    <row r="293" spans="1:13" x14ac:dyDescent="0.3">
      <c r="C293" s="42" t="s">
        <v>600</v>
      </c>
      <c r="D293" s="90"/>
      <c r="E293" s="12">
        <f>SUM(E288:E292)</f>
        <v>59.22</v>
      </c>
      <c r="F293" s="12"/>
      <c r="G293" s="12">
        <f>SUM(G288:G292)</f>
        <v>14</v>
      </c>
      <c r="H293" s="12"/>
      <c r="I293" s="12">
        <v>13.06</v>
      </c>
      <c r="J293" s="103">
        <f>SUM(J288:J292)</f>
        <v>86.28</v>
      </c>
      <c r="K293" s="12">
        <f>SUM(K288:K292)</f>
        <v>22.86</v>
      </c>
      <c r="L293" s="12">
        <f>SUM(L288:L292)</f>
        <v>63.42</v>
      </c>
      <c r="M293" s="12"/>
    </row>
    <row r="296" spans="1:13" x14ac:dyDescent="0.3">
      <c r="B296" s="36" t="s">
        <v>2391</v>
      </c>
    </row>
    <row r="297" spans="1:13" ht="86.4" x14ac:dyDescent="0.3">
      <c r="A297" s="47" t="s">
        <v>0</v>
      </c>
      <c r="B297" s="47" t="s">
        <v>593</v>
      </c>
      <c r="C297" s="47" t="s">
        <v>594</v>
      </c>
      <c r="D297" s="47" t="s">
        <v>1850</v>
      </c>
      <c r="E297" s="39" t="s">
        <v>1854</v>
      </c>
      <c r="F297" s="39" t="s">
        <v>2118</v>
      </c>
      <c r="G297" s="39" t="s">
        <v>714</v>
      </c>
      <c r="H297" s="39" t="s">
        <v>2087</v>
      </c>
      <c r="I297" s="39" t="s">
        <v>711</v>
      </c>
      <c r="J297" s="182" t="s">
        <v>2200</v>
      </c>
      <c r="K297" s="39" t="s">
        <v>1229</v>
      </c>
      <c r="L297" s="39" t="s">
        <v>1852</v>
      </c>
      <c r="M297" s="39" t="s">
        <v>1853</v>
      </c>
    </row>
    <row r="298" spans="1:13" x14ac:dyDescent="0.3">
      <c r="A298" s="12">
        <v>1</v>
      </c>
      <c r="B298" s="12" t="s">
        <v>2331</v>
      </c>
      <c r="C298" s="12">
        <v>9</v>
      </c>
      <c r="D298" s="12" t="s">
        <v>2206</v>
      </c>
      <c r="E298" s="192"/>
      <c r="F298" s="192"/>
      <c r="G298" s="192"/>
      <c r="H298" s="192"/>
      <c r="I298" s="193">
        <v>11.68</v>
      </c>
      <c r="J298" s="194">
        <v>11.68</v>
      </c>
      <c r="K298" s="193">
        <v>11.68</v>
      </c>
      <c r="L298" s="192"/>
      <c r="M298" s="192"/>
    </row>
    <row r="299" spans="1:13" x14ac:dyDescent="0.3">
      <c r="A299" s="12">
        <v>2</v>
      </c>
      <c r="B299" s="12" t="s">
        <v>2331</v>
      </c>
      <c r="C299" s="12">
        <v>11</v>
      </c>
      <c r="D299" s="12" t="s">
        <v>271</v>
      </c>
      <c r="E299" s="129">
        <v>5.8</v>
      </c>
      <c r="F299" s="129"/>
      <c r="G299" s="129"/>
      <c r="H299" s="129"/>
      <c r="I299" s="129"/>
      <c r="J299" s="184">
        <v>5.8</v>
      </c>
      <c r="K299" s="129">
        <v>5.8</v>
      </c>
      <c r="L299" s="129"/>
      <c r="M299" s="129"/>
    </row>
    <row r="300" spans="1:13" x14ac:dyDescent="0.3">
      <c r="A300" s="12">
        <v>3</v>
      </c>
      <c r="B300" s="12" t="s">
        <v>2331</v>
      </c>
      <c r="C300" s="12">
        <v>12</v>
      </c>
      <c r="D300" s="12" t="s">
        <v>261</v>
      </c>
      <c r="E300" s="129">
        <v>53.42</v>
      </c>
      <c r="F300" s="129"/>
      <c r="G300" s="129"/>
      <c r="H300" s="129"/>
      <c r="I300" s="129"/>
      <c r="J300" s="184">
        <v>53.42</v>
      </c>
      <c r="K300" s="129"/>
      <c r="L300" s="129">
        <v>53.42</v>
      </c>
      <c r="M300" s="129"/>
    </row>
    <row r="301" spans="1:13" x14ac:dyDescent="0.3">
      <c r="C301" s="42" t="s">
        <v>600</v>
      </c>
      <c r="D301" s="90"/>
      <c r="E301" s="129">
        <f>SUM(E298:E300)</f>
        <v>59.22</v>
      </c>
      <c r="F301" s="129"/>
      <c r="G301" s="129"/>
      <c r="H301" s="129"/>
      <c r="I301" s="129">
        <f>SUM(I298:I300)</f>
        <v>11.68</v>
      </c>
      <c r="J301" s="195">
        <f>SUM(J298:J300)</f>
        <v>70.900000000000006</v>
      </c>
      <c r="K301" s="129">
        <f>SUM(K298:K300)</f>
        <v>17.48</v>
      </c>
      <c r="L301" s="129">
        <f>SUM(L298:L300)</f>
        <v>53.42</v>
      </c>
      <c r="M301" s="129"/>
    </row>
    <row r="303" spans="1:13" x14ac:dyDescent="0.3">
      <c r="E303" s="3">
        <f>SUM(+E293+E283+E273+E263+E253+E243+E233+E223+E213+E204+E193+E168+E149+E140+E129+E119+E109+E100+E90+E80+E68+E58+E48+E27+E16)-35.6</f>
        <v>1790.8399999999992</v>
      </c>
      <c r="F303" s="4">
        <v>79.8</v>
      </c>
      <c r="G303" s="4">
        <f>SUM(G293+G283+G273+G263+G253+G243+G233+G223+G213+G204+G193+G168+G149+G140+G129+G119+G100+G90+G80+G68+G58+G48+G27+G16)</f>
        <v>581.93000000000006</v>
      </c>
      <c r="H303" s="4">
        <v>48.94</v>
      </c>
      <c r="I303" s="4">
        <f>SUM(I293+I283+I273+I263+I253+I243+I233+I223+I213+I204+I193+I168+I149+I140+I129+I119+I109+I100+I90+I80+I68+I58+I48+I27+I301)</f>
        <v>398.98999999999995</v>
      </c>
    </row>
    <row r="306" spans="1:15" x14ac:dyDescent="0.3">
      <c r="I306" s="36" t="s">
        <v>600</v>
      </c>
      <c r="J306" s="37">
        <f>SUM(+J293+J283+J273+J263+J253+J243+J233+J223+J213+J204+J193+J168+J149+J140+J129+J119+J109+J100+J90+J80+J68+J58+J48+J27+J16)</f>
        <v>2900.5000000000009</v>
      </c>
    </row>
    <row r="307" spans="1:15" s="5" customFormat="1" ht="43.2" x14ac:dyDescent="0.3">
      <c r="A307" s="4"/>
      <c r="B307" s="50" t="s">
        <v>543</v>
      </c>
      <c r="C307" s="51">
        <v>170</v>
      </c>
      <c r="D307" s="52">
        <v>1790.84</v>
      </c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</row>
    <row r="308" spans="1:15" s="5" customFormat="1" x14ac:dyDescent="0.3">
      <c r="B308" s="50" t="s">
        <v>2395</v>
      </c>
      <c r="C308" s="51">
        <v>1</v>
      </c>
      <c r="D308" s="52">
        <v>79.8</v>
      </c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</row>
    <row r="309" spans="1:15" s="5" customFormat="1" x14ac:dyDescent="0.3">
      <c r="A309" s="4"/>
      <c r="B309" s="50" t="s">
        <v>488</v>
      </c>
      <c r="C309" s="51">
        <v>56</v>
      </c>
      <c r="D309" s="52">
        <v>581.92999999999995</v>
      </c>
      <c r="E309" s="46"/>
      <c r="F309" s="4"/>
      <c r="G309" s="4"/>
      <c r="H309" s="4"/>
      <c r="I309" s="4"/>
      <c r="J309" s="4"/>
      <c r="K309" s="4"/>
      <c r="L309" s="4"/>
      <c r="M309" s="4"/>
      <c r="N309" s="4"/>
      <c r="O309" s="4"/>
    </row>
    <row r="310" spans="1:15" s="5" customFormat="1" ht="28.8" x14ac:dyDescent="0.3">
      <c r="A310" s="4"/>
      <c r="B310" s="39" t="s">
        <v>1858</v>
      </c>
      <c r="C310" s="51">
        <v>3</v>
      </c>
      <c r="D310" s="52">
        <v>48.94</v>
      </c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</row>
    <row r="311" spans="1:15" s="5" customFormat="1" x14ac:dyDescent="0.3">
      <c r="A311" s="4"/>
      <c r="B311" s="39" t="s">
        <v>7</v>
      </c>
      <c r="C311" s="51">
        <v>31</v>
      </c>
      <c r="D311" s="52">
        <v>398.99</v>
      </c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</row>
    <row r="312" spans="1:15" s="5" customFormat="1" x14ac:dyDescent="0.3">
      <c r="A312" s="4"/>
      <c r="B312" s="4"/>
      <c r="C312" s="3"/>
      <c r="D312" s="53">
        <f>SUM(D307:D311)</f>
        <v>2900.5</v>
      </c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</row>
    <row r="313" spans="1:15" s="5" customFormat="1" x14ac:dyDescent="0.3">
      <c r="A313" s="4"/>
      <c r="B313" s="4"/>
      <c r="C313" s="4"/>
      <c r="D313" s="5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</row>
    <row r="314" spans="1:15" s="5" customFormat="1" x14ac:dyDescent="0.3">
      <c r="A314" s="4"/>
      <c r="B314" s="39" t="s">
        <v>549</v>
      </c>
      <c r="C314" s="55">
        <v>12</v>
      </c>
      <c r="D314" s="5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</row>
    <row r="315" spans="1:15" s="5" customFormat="1" x14ac:dyDescent="0.3">
      <c r="A315" s="4"/>
      <c r="B315" s="39" t="s">
        <v>2088</v>
      </c>
      <c r="C315" s="55">
        <v>5</v>
      </c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</row>
    <row r="316" spans="1:15" s="5" customFormat="1" x14ac:dyDescent="0.3">
      <c r="A316" s="4"/>
      <c r="B316" s="39" t="s">
        <v>551</v>
      </c>
      <c r="C316" s="55">
        <v>8</v>
      </c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</row>
    <row r="317" spans="1:15" s="5" customFormat="1" x14ac:dyDescent="0.3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</row>
    <row r="318" spans="1:15" s="5" customFormat="1" x14ac:dyDescent="0.3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1:15" s="5" customFormat="1" x14ac:dyDescent="0.3">
      <c r="A319" s="4"/>
      <c r="B319" s="56" t="s">
        <v>2394</v>
      </c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</row>
    <row r="322" spans="2:79" x14ac:dyDescent="0.3">
      <c r="B322" s="58" t="s">
        <v>2776</v>
      </c>
      <c r="C322" s="59"/>
      <c r="D322" s="59"/>
      <c r="E322" s="59"/>
      <c r="F322" s="59"/>
      <c r="G322" s="59"/>
      <c r="I322" s="5"/>
      <c r="J322" s="4"/>
    </row>
    <row r="323" spans="2:79" x14ac:dyDescent="0.3">
      <c r="B323" s="58" t="s">
        <v>3039</v>
      </c>
      <c r="C323" s="59"/>
      <c r="D323" s="59"/>
      <c r="E323" s="59"/>
      <c r="F323" s="59"/>
      <c r="G323" s="59"/>
      <c r="I323" s="5"/>
      <c r="J323" s="4"/>
    </row>
    <row r="324" spans="2:79" x14ac:dyDescent="0.3">
      <c r="B324" s="5"/>
      <c r="C324" s="5"/>
      <c r="D324" s="5"/>
      <c r="E324" s="5"/>
      <c r="F324" s="5"/>
      <c r="J324" s="4"/>
    </row>
    <row r="325" spans="2:79" x14ac:dyDescent="0.3">
      <c r="B325" s="61" t="s">
        <v>555</v>
      </c>
      <c r="C325" s="63"/>
      <c r="D325" s="4"/>
      <c r="F325" s="63"/>
      <c r="H325" s="5"/>
      <c r="I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</row>
    <row r="326" spans="2:79" x14ac:dyDescent="0.3">
      <c r="B326" s="3" t="s">
        <v>2896</v>
      </c>
      <c r="D326" s="4"/>
      <c r="I326" s="5"/>
      <c r="J326" s="4"/>
    </row>
    <row r="327" spans="2:79" x14ac:dyDescent="0.3">
      <c r="B327" s="4" t="s">
        <v>2779</v>
      </c>
      <c r="C327" s="63"/>
      <c r="D327" s="4"/>
      <c r="F327" s="63"/>
      <c r="H327" s="5"/>
      <c r="I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</row>
    <row r="328" spans="2:79" x14ac:dyDescent="0.3">
      <c r="B328" s="4" t="s">
        <v>2882</v>
      </c>
      <c r="C328" s="63"/>
      <c r="D328" s="4"/>
      <c r="F328" s="63"/>
      <c r="H328" s="5"/>
      <c r="I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</row>
    <row r="329" spans="2:79" x14ac:dyDescent="0.3">
      <c r="B329" s="4" t="s">
        <v>2759</v>
      </c>
      <c r="C329" s="63"/>
      <c r="D329" s="4"/>
      <c r="F329" s="63"/>
      <c r="H329" s="5"/>
      <c r="I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</row>
    <row r="330" spans="2:79" x14ac:dyDescent="0.3">
      <c r="B330" s="4" t="s">
        <v>3066</v>
      </c>
      <c r="C330" s="63"/>
      <c r="D330" s="4"/>
      <c r="F330" s="63"/>
      <c r="H330" s="5"/>
      <c r="I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</row>
    <row r="331" spans="2:79" x14ac:dyDescent="0.3">
      <c r="B331" s="4" t="s">
        <v>3067</v>
      </c>
      <c r="C331" s="63"/>
      <c r="D331" s="4"/>
      <c r="F331" s="63"/>
      <c r="H331" s="5"/>
      <c r="I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</row>
    <row r="332" spans="2:79" s="5" customFormat="1" x14ac:dyDescent="0.3">
      <c r="B332" s="5" t="s">
        <v>2880</v>
      </c>
      <c r="C332" s="66"/>
      <c r="F332" s="66"/>
      <c r="J332" s="27"/>
    </row>
    <row r="333" spans="2:79" x14ac:dyDescent="0.3">
      <c r="B333" s="4" t="s">
        <v>2760</v>
      </c>
      <c r="C333" s="63"/>
      <c r="D333" s="4"/>
      <c r="F333" s="63"/>
      <c r="H333" s="5"/>
      <c r="I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</row>
    <row r="334" spans="2:79" x14ac:dyDescent="0.3">
      <c r="B334" s="4" t="s">
        <v>2761</v>
      </c>
      <c r="C334" s="63"/>
      <c r="D334" s="4"/>
      <c r="F334" s="63"/>
      <c r="H334" s="5"/>
      <c r="I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</row>
    <row r="335" spans="2:79" x14ac:dyDescent="0.3">
      <c r="B335" s="4" t="s">
        <v>2883</v>
      </c>
      <c r="C335" s="63"/>
      <c r="D335" s="4"/>
      <c r="F335" s="63"/>
      <c r="H335" s="5"/>
      <c r="I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</row>
    <row r="336" spans="2:79" x14ac:dyDescent="0.3">
      <c r="B336" s="4" t="s">
        <v>2897</v>
      </c>
      <c r="C336" s="63"/>
      <c r="D336" s="4"/>
      <c r="F336" s="63"/>
      <c r="H336" s="5"/>
      <c r="I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</row>
    <row r="337" spans="2:89" x14ac:dyDescent="0.3">
      <c r="B337" s="4" t="s">
        <v>2764</v>
      </c>
      <c r="C337" s="63"/>
      <c r="D337" s="4"/>
      <c r="F337" s="63"/>
      <c r="H337" s="5"/>
      <c r="I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</row>
    <row r="338" spans="2:89" x14ac:dyDescent="0.3">
      <c r="B338" s="4" t="s">
        <v>2790</v>
      </c>
      <c r="C338" s="63"/>
      <c r="D338" s="4"/>
      <c r="F338" s="63"/>
      <c r="H338" s="5"/>
      <c r="I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</row>
    <row r="339" spans="2:89" x14ac:dyDescent="0.3">
      <c r="B339" s="4" t="s">
        <v>3040</v>
      </c>
    </row>
    <row r="340" spans="2:89" x14ac:dyDescent="0.3">
      <c r="B340" s="60" t="s">
        <v>3041</v>
      </c>
      <c r="D340" s="4"/>
      <c r="I340" s="5"/>
      <c r="J340" s="4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</row>
    <row r="341" spans="2:89" x14ac:dyDescent="0.3">
      <c r="B341" s="3" t="s">
        <v>3042</v>
      </c>
      <c r="D341" s="4"/>
      <c r="I341" s="5"/>
      <c r="J341" s="4"/>
    </row>
    <row r="342" spans="2:89" x14ac:dyDescent="0.3">
      <c r="B342" s="3"/>
      <c r="D342" s="4"/>
      <c r="I342" s="5"/>
      <c r="J342" s="4"/>
    </row>
    <row r="343" spans="2:89" x14ac:dyDescent="0.3">
      <c r="B343" s="61" t="s">
        <v>2765</v>
      </c>
      <c r="C343" s="63"/>
      <c r="D343" s="4"/>
      <c r="F343" s="63"/>
      <c r="H343" s="5"/>
      <c r="I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</row>
    <row r="344" spans="2:89" x14ac:dyDescent="0.3">
      <c r="B344" s="4" t="s">
        <v>2766</v>
      </c>
      <c r="C344" s="63"/>
      <c r="D344" s="4"/>
      <c r="F344" s="63"/>
      <c r="H344" s="5"/>
      <c r="I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</row>
    <row r="345" spans="2:89" x14ac:dyDescent="0.3">
      <c r="B345" s="4" t="s">
        <v>2767</v>
      </c>
      <c r="C345" s="63"/>
      <c r="D345" s="4"/>
      <c r="F345" s="63"/>
      <c r="H345" s="5"/>
      <c r="I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</row>
    <row r="346" spans="2:89" x14ac:dyDescent="0.3">
      <c r="C346" s="63"/>
      <c r="D346" s="4"/>
      <c r="F346" s="63"/>
      <c r="H346" s="5"/>
      <c r="I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</row>
    <row r="347" spans="2:89" x14ac:dyDescent="0.3">
      <c r="B347" s="61" t="s">
        <v>2757</v>
      </c>
      <c r="C347" s="63"/>
      <c r="D347" s="4"/>
      <c r="F347" s="63"/>
      <c r="H347" s="5"/>
      <c r="I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</row>
    <row r="348" spans="2:89" x14ac:dyDescent="0.3">
      <c r="B348" s="4" t="s">
        <v>3033</v>
      </c>
      <c r="C348" s="63"/>
      <c r="D348" s="4"/>
      <c r="F348" s="63"/>
      <c r="H348" s="5"/>
      <c r="I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</row>
    <row r="349" spans="2:89" x14ac:dyDescent="0.3">
      <c r="B349" s="4" t="s">
        <v>3043</v>
      </c>
      <c r="C349" s="63"/>
      <c r="D349" s="4"/>
      <c r="F349" s="63"/>
      <c r="H349" s="5"/>
      <c r="I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</row>
    <row r="350" spans="2:89" x14ac:dyDescent="0.3">
      <c r="B350" s="4" t="s">
        <v>3045</v>
      </c>
      <c r="C350" s="63"/>
      <c r="D350" s="4"/>
      <c r="F350" s="63"/>
      <c r="H350" s="5"/>
      <c r="I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</row>
    <row r="351" spans="2:89" x14ac:dyDescent="0.3">
      <c r="B351" s="4" t="s">
        <v>3044</v>
      </c>
      <c r="C351" s="63"/>
      <c r="D351" s="4"/>
      <c r="F351" s="63"/>
      <c r="H351" s="5"/>
      <c r="I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</row>
    <row r="352" spans="2:89" x14ac:dyDescent="0.3">
      <c r="C352" s="63"/>
      <c r="D352" s="4"/>
      <c r="F352" s="63"/>
      <c r="H352" s="5"/>
      <c r="I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</row>
    <row r="353" spans="2:89" x14ac:dyDescent="0.3">
      <c r="B353" s="61" t="s">
        <v>2770</v>
      </c>
      <c r="C353" s="63"/>
      <c r="D353" s="4"/>
      <c r="F353" s="63"/>
      <c r="H353" s="5"/>
      <c r="I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</row>
    <row r="354" spans="2:89" x14ac:dyDescent="0.3">
      <c r="B354" s="4" t="s">
        <v>2771</v>
      </c>
      <c r="C354" s="63"/>
      <c r="D354" s="4"/>
      <c r="F354" s="63"/>
      <c r="H354" s="5"/>
      <c r="I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</row>
    <row r="355" spans="2:89" x14ac:dyDescent="0.3">
      <c r="C355" s="63"/>
      <c r="D355" s="4"/>
      <c r="F355" s="63"/>
      <c r="H355" s="5"/>
      <c r="I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</row>
    <row r="356" spans="2:89" x14ac:dyDescent="0.3">
      <c r="B356" s="61" t="s">
        <v>564</v>
      </c>
      <c r="D356" s="4"/>
      <c r="I356" s="5"/>
      <c r="J356" s="4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</row>
    <row r="357" spans="2:89" x14ac:dyDescent="0.3">
      <c r="B357" s="3" t="s">
        <v>565</v>
      </c>
      <c r="D357" s="4"/>
      <c r="I357" s="5"/>
      <c r="J357" s="4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</row>
    <row r="358" spans="2:89" x14ac:dyDescent="0.3">
      <c r="B358" s="3" t="s">
        <v>566</v>
      </c>
      <c r="D358" s="4"/>
      <c r="I358" s="5"/>
      <c r="J358" s="4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</row>
    <row r="359" spans="2:89" x14ac:dyDescent="0.3">
      <c r="B359" s="60" t="s">
        <v>567</v>
      </c>
      <c r="D359" s="4"/>
      <c r="I359" s="5"/>
      <c r="J359" s="4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</row>
    <row r="360" spans="2:89" x14ac:dyDescent="0.3">
      <c r="B360" s="60" t="s">
        <v>2772</v>
      </c>
      <c r="D360" s="4"/>
      <c r="I360" s="5"/>
      <c r="J360" s="4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</row>
    <row r="361" spans="2:89" s="5" customFormat="1" x14ac:dyDescent="0.3">
      <c r="C361" s="66"/>
    </row>
    <row r="362" spans="2:89" x14ac:dyDescent="0.3">
      <c r="D362" s="4"/>
      <c r="I362" s="5"/>
      <c r="J362" s="4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</row>
    <row r="363" spans="2:89" x14ac:dyDescent="0.3">
      <c r="B363" s="61" t="s">
        <v>581</v>
      </c>
      <c r="D363" s="4"/>
      <c r="I363" s="5"/>
      <c r="J363" s="4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</row>
    <row r="364" spans="2:89" x14ac:dyDescent="0.3">
      <c r="B364" s="3" t="s">
        <v>569</v>
      </c>
      <c r="D364" s="4"/>
      <c r="I364" s="5"/>
      <c r="J364" s="4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</row>
    <row r="365" spans="2:89" x14ac:dyDescent="0.3">
      <c r="B365" s="60" t="s">
        <v>582</v>
      </c>
      <c r="D365" s="4"/>
      <c r="I365" s="5"/>
      <c r="J365" s="4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</row>
    <row r="366" spans="2:89" x14ac:dyDescent="0.3">
      <c r="B366" s="3" t="s">
        <v>574</v>
      </c>
      <c r="D366" s="4"/>
      <c r="I366" s="5"/>
      <c r="J366" s="4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</row>
    <row r="367" spans="2:89" s="5" customFormat="1" ht="15.75" customHeight="1" x14ac:dyDescent="0.3">
      <c r="B367" s="230" t="s">
        <v>3037</v>
      </c>
      <c r="C367" s="230"/>
      <c r="D367" s="230"/>
      <c r="E367" s="230"/>
      <c r="F367" s="230"/>
      <c r="G367" s="230"/>
      <c r="H367" s="230"/>
    </row>
    <row r="368" spans="2:89" s="5" customFormat="1" ht="15.75" customHeight="1" x14ac:dyDescent="0.3">
      <c r="B368" s="196" t="s">
        <v>3046</v>
      </c>
      <c r="C368" s="197"/>
      <c r="E368" s="197"/>
      <c r="F368" s="197"/>
      <c r="G368" s="197"/>
      <c r="H368" s="197"/>
    </row>
    <row r="369" spans="2:89" x14ac:dyDescent="0.3">
      <c r="B369" s="3" t="s">
        <v>3047</v>
      </c>
      <c r="D369" s="4"/>
      <c r="I369" s="5"/>
      <c r="J369" s="4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</row>
    <row r="370" spans="2:89" x14ac:dyDescent="0.3">
      <c r="B370" s="3"/>
      <c r="D370" s="4"/>
      <c r="I370" s="5"/>
      <c r="J370" s="4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</row>
    <row r="371" spans="2:89" x14ac:dyDescent="0.3">
      <c r="B371" s="61" t="s">
        <v>570</v>
      </c>
      <c r="D371" s="4"/>
      <c r="I371" s="5"/>
      <c r="J371" s="4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</row>
    <row r="372" spans="2:89" x14ac:dyDescent="0.3">
      <c r="B372" s="3" t="s">
        <v>576</v>
      </c>
      <c r="D372" s="4"/>
      <c r="I372" s="5"/>
      <c r="J372" s="4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</row>
    <row r="373" spans="2:89" x14ac:dyDescent="0.3">
      <c r="C373" s="63"/>
      <c r="D373" s="4"/>
      <c r="F373" s="63"/>
      <c r="H373" s="5"/>
      <c r="I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</row>
    <row r="374" spans="2:89" s="36" customFormat="1" x14ac:dyDescent="0.3">
      <c r="B374" s="73" t="s">
        <v>2912</v>
      </c>
      <c r="C374" s="101"/>
      <c r="D374" s="73"/>
      <c r="E374" s="73"/>
      <c r="F374" s="102"/>
      <c r="H374" s="54"/>
      <c r="I374" s="54"/>
      <c r="J374" s="37"/>
      <c r="K374" s="54"/>
      <c r="L374" s="54"/>
      <c r="M374" s="54"/>
      <c r="N374" s="54"/>
      <c r="O374" s="54"/>
      <c r="P374" s="54"/>
      <c r="Q374" s="54"/>
      <c r="R374" s="54"/>
      <c r="S374" s="54"/>
      <c r="T374" s="54"/>
      <c r="U374" s="54"/>
      <c r="V374" s="54"/>
      <c r="W374" s="54"/>
      <c r="X374" s="54"/>
      <c r="Y374" s="54"/>
      <c r="Z374" s="54"/>
      <c r="AA374" s="54"/>
      <c r="AB374" s="54"/>
      <c r="AC374" s="54"/>
      <c r="AD374" s="54"/>
      <c r="AE374" s="54"/>
      <c r="AF374" s="54"/>
      <c r="AG374" s="54"/>
      <c r="AH374" s="54"/>
      <c r="AI374" s="54"/>
      <c r="AJ374" s="54"/>
      <c r="AK374" s="54"/>
      <c r="AL374" s="54"/>
      <c r="AM374" s="54"/>
      <c r="AN374" s="54"/>
      <c r="AO374" s="54"/>
      <c r="AP374" s="54"/>
      <c r="AQ374" s="54"/>
      <c r="AR374" s="54"/>
      <c r="AS374" s="54"/>
      <c r="AT374" s="54"/>
      <c r="AU374" s="54"/>
      <c r="AV374" s="54"/>
      <c r="AW374" s="54"/>
      <c r="AX374" s="54"/>
      <c r="AY374" s="54"/>
      <c r="AZ374" s="54"/>
      <c r="BA374" s="54"/>
      <c r="BB374" s="54"/>
      <c r="BC374" s="54"/>
      <c r="BD374" s="54"/>
      <c r="BE374" s="54"/>
      <c r="BF374" s="54"/>
      <c r="BG374" s="54"/>
      <c r="BH374" s="54"/>
      <c r="BI374" s="54"/>
      <c r="BJ374" s="54"/>
      <c r="BK374" s="54"/>
      <c r="BL374" s="54"/>
      <c r="BM374" s="54"/>
      <c r="BN374" s="54"/>
      <c r="BO374" s="54"/>
      <c r="BP374" s="54"/>
      <c r="BQ374" s="54"/>
      <c r="BR374" s="54"/>
      <c r="BS374" s="54"/>
      <c r="BT374" s="54"/>
      <c r="BU374" s="54"/>
      <c r="BV374" s="54"/>
      <c r="BW374" s="54"/>
      <c r="BX374" s="54"/>
      <c r="BY374" s="54"/>
      <c r="BZ374" s="54"/>
      <c r="CA374" s="54"/>
    </row>
    <row r="375" spans="2:89" x14ac:dyDescent="0.3">
      <c r="C375" s="63"/>
      <c r="D375" s="4"/>
      <c r="F375" s="63"/>
      <c r="H375" s="5"/>
      <c r="I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</row>
    <row r="376" spans="2:89" s="5" customFormat="1" x14ac:dyDescent="0.3">
      <c r="B376" s="54"/>
      <c r="C376" s="120"/>
      <c r="D376" s="54"/>
      <c r="E376" s="54"/>
      <c r="F376" s="120"/>
      <c r="G376" s="54"/>
      <c r="H376" s="54"/>
      <c r="J376" s="27"/>
    </row>
    <row r="377" spans="2:89" x14ac:dyDescent="0.3">
      <c r="B377" s="73" t="s">
        <v>2894</v>
      </c>
      <c r="C377" s="101"/>
      <c r="D377" s="73"/>
      <c r="E377" s="73"/>
      <c r="F377" s="101"/>
      <c r="G377" s="73"/>
      <c r="H377" s="73"/>
      <c r="I377" s="59"/>
      <c r="J377" s="134"/>
      <c r="K377" s="59"/>
      <c r="L377" s="59"/>
      <c r="M377" s="59"/>
      <c r="N377" s="59"/>
      <c r="O377" s="59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</row>
    <row r="378" spans="2:89" x14ac:dyDescent="0.3">
      <c r="B378" s="4" t="s">
        <v>2773</v>
      </c>
      <c r="C378" s="63"/>
      <c r="D378" s="4"/>
      <c r="F378" s="63"/>
      <c r="H378" s="5"/>
      <c r="I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</row>
    <row r="379" spans="2:89" x14ac:dyDescent="0.3">
      <c r="B379" s="4" t="s">
        <v>2888</v>
      </c>
      <c r="C379" s="63"/>
      <c r="D379" s="4"/>
      <c r="F379" s="63"/>
      <c r="H379" s="5"/>
      <c r="I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</row>
    <row r="380" spans="2:89" x14ac:dyDescent="0.3">
      <c r="B380" s="4" t="s">
        <v>2889</v>
      </c>
      <c r="C380" s="63"/>
      <c r="D380" s="4"/>
      <c r="F380" s="63"/>
      <c r="H380" s="5"/>
      <c r="I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</row>
    <row r="381" spans="2:89" x14ac:dyDescent="0.3">
      <c r="B381" s="4" t="s">
        <v>2774</v>
      </c>
      <c r="C381" s="63"/>
      <c r="D381" s="4"/>
      <c r="F381" s="63"/>
      <c r="H381" s="5"/>
      <c r="I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</row>
    <row r="382" spans="2:89" x14ac:dyDescent="0.3">
      <c r="B382" s="4" t="s">
        <v>2775</v>
      </c>
      <c r="C382" s="63"/>
      <c r="D382" s="4"/>
      <c r="F382" s="63"/>
      <c r="H382" s="5"/>
      <c r="I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</row>
    <row r="383" spans="2:89" x14ac:dyDescent="0.3">
      <c r="B383" s="4" t="s">
        <v>3048</v>
      </c>
      <c r="C383" s="63"/>
      <c r="D383" s="4"/>
      <c r="F383" s="63"/>
      <c r="H383" s="5"/>
      <c r="I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</row>
    <row r="384" spans="2:89" x14ac:dyDescent="0.3">
      <c r="B384" s="4" t="s">
        <v>2891</v>
      </c>
      <c r="C384" s="63"/>
      <c r="D384" s="4"/>
      <c r="F384" s="63"/>
      <c r="H384" s="5"/>
      <c r="I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</row>
    <row r="385" spans="2:79" x14ac:dyDescent="0.3">
      <c r="B385" s="4" t="s">
        <v>2892</v>
      </c>
      <c r="C385" s="63"/>
      <c r="D385" s="4"/>
      <c r="F385" s="63"/>
      <c r="H385" s="5"/>
      <c r="I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</row>
    <row r="386" spans="2:79" x14ac:dyDescent="0.3">
      <c r="B386" s="4" t="s">
        <v>2895</v>
      </c>
      <c r="C386" s="63"/>
      <c r="D386" s="4"/>
      <c r="F386" s="63"/>
      <c r="H386" s="5"/>
      <c r="I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</row>
    <row r="387" spans="2:79" x14ac:dyDescent="0.3">
      <c r="B387" s="4" t="s">
        <v>2893</v>
      </c>
      <c r="C387" s="63"/>
      <c r="D387" s="4"/>
      <c r="F387" s="63"/>
      <c r="H387" s="5"/>
      <c r="I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</row>
    <row r="388" spans="2:79" x14ac:dyDescent="0.3">
      <c r="C388" s="63"/>
      <c r="D388" s="4"/>
      <c r="F388" s="63"/>
      <c r="H388" s="5"/>
      <c r="I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</row>
  </sheetData>
  <mergeCells count="4">
    <mergeCell ref="B367:H367"/>
    <mergeCell ref="A152:G152"/>
    <mergeCell ref="A6:G6"/>
    <mergeCell ref="A19:G19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626"/>
  <sheetViews>
    <sheetView topLeftCell="A464" workbookViewId="0">
      <selection activeCell="A577" sqref="A577:XFD577"/>
    </sheetView>
  </sheetViews>
  <sheetFormatPr defaultColWidth="9.109375" defaultRowHeight="14.4" x14ac:dyDescent="0.3"/>
  <cols>
    <col min="1" max="1" width="7.33203125" style="4" customWidth="1"/>
    <col min="2" max="2" width="47.5546875" style="3" customWidth="1"/>
    <col min="3" max="3" width="11.33203125" style="3" customWidth="1"/>
    <col min="4" max="4" width="30" style="200" customWidth="1"/>
    <col min="5" max="5" width="18.6640625" style="200" customWidth="1"/>
    <col min="6" max="8" width="9.109375" style="4"/>
    <col min="9" max="9" width="11.6640625" style="4" customWidth="1"/>
    <col min="10" max="10" width="11.6640625" style="128" customWidth="1"/>
    <col min="11" max="16384" width="9.109375" style="4"/>
  </cols>
  <sheetData>
    <row r="1" spans="1:14" s="5" customFormat="1" ht="20.399999999999999" customHeight="1" x14ac:dyDescent="0.3">
      <c r="A1" s="248"/>
      <c r="B1" s="248"/>
      <c r="C1" s="248"/>
      <c r="D1" s="248"/>
      <c r="E1" s="198"/>
    </row>
    <row r="2" spans="1:14" s="5" customFormat="1" x14ac:dyDescent="0.3">
      <c r="B2" s="64"/>
      <c r="C2" s="64"/>
      <c r="D2" s="76"/>
      <c r="E2" s="76"/>
      <c r="J2" s="28"/>
    </row>
    <row r="3" spans="1:14" s="5" customFormat="1" ht="28.2" customHeight="1" x14ac:dyDescent="0.3">
      <c r="A3" s="74"/>
      <c r="B3" s="122" t="s">
        <v>3049</v>
      </c>
      <c r="C3" s="122"/>
      <c r="D3" s="77"/>
      <c r="E3" s="77"/>
    </row>
    <row r="4" spans="1:14" s="5" customFormat="1" x14ac:dyDescent="0.3">
      <c r="B4" s="64"/>
      <c r="C4" s="64"/>
      <c r="D4" s="76"/>
      <c r="E4" s="76"/>
      <c r="J4" s="28"/>
    </row>
    <row r="5" spans="1:14" ht="15" thickBot="1" x14ac:dyDescent="0.35">
      <c r="A5" s="247" t="s">
        <v>2396</v>
      </c>
      <c r="B5" s="247"/>
      <c r="C5" s="247"/>
      <c r="D5" s="247"/>
      <c r="E5" s="199"/>
      <c r="J5" s="4"/>
    </row>
    <row r="6" spans="1:14" x14ac:dyDescent="0.3">
      <c r="B6" s="57"/>
    </row>
    <row r="7" spans="1:14" x14ac:dyDescent="0.3">
      <c r="B7" s="57" t="s">
        <v>2397</v>
      </c>
    </row>
    <row r="8" spans="1:14" ht="86.4" x14ac:dyDescent="0.3">
      <c r="A8" s="47" t="s">
        <v>0</v>
      </c>
      <c r="B8" s="47" t="s">
        <v>593</v>
      </c>
      <c r="C8" s="47" t="s">
        <v>594</v>
      </c>
      <c r="D8" s="39" t="s">
        <v>1</v>
      </c>
      <c r="E8" s="39" t="s">
        <v>1854</v>
      </c>
      <c r="F8" s="39" t="s">
        <v>2118</v>
      </c>
      <c r="G8" s="39" t="s">
        <v>714</v>
      </c>
      <c r="H8" s="39" t="s">
        <v>2087</v>
      </c>
      <c r="I8" s="39" t="s">
        <v>711</v>
      </c>
      <c r="J8" s="40" t="s">
        <v>3031</v>
      </c>
      <c r="K8" s="39" t="s">
        <v>1229</v>
      </c>
      <c r="L8" s="39" t="s">
        <v>1852</v>
      </c>
      <c r="M8" s="39" t="s">
        <v>1853</v>
      </c>
    </row>
    <row r="9" spans="1:14" x14ac:dyDescent="0.3">
      <c r="A9" s="12">
        <v>1</v>
      </c>
      <c r="B9" s="10" t="s">
        <v>597</v>
      </c>
      <c r="C9" s="34" t="s">
        <v>2398</v>
      </c>
      <c r="D9" s="31" t="s">
        <v>2399</v>
      </c>
      <c r="E9" s="31">
        <v>19.46</v>
      </c>
      <c r="F9" s="12"/>
      <c r="G9" s="12"/>
      <c r="H9" s="12"/>
      <c r="I9" s="12"/>
      <c r="J9" s="2">
        <v>19.46</v>
      </c>
      <c r="K9" s="12">
        <v>19.46</v>
      </c>
      <c r="L9" s="12"/>
      <c r="M9" s="12"/>
    </row>
    <row r="10" spans="1:14" x14ac:dyDescent="0.3">
      <c r="A10" s="8">
        <v>2</v>
      </c>
      <c r="B10" s="33" t="s">
        <v>2400</v>
      </c>
      <c r="C10" s="34" t="s">
        <v>2401</v>
      </c>
      <c r="D10" s="31" t="s">
        <v>226</v>
      </c>
      <c r="E10" s="31"/>
      <c r="F10" s="12">
        <v>88.88</v>
      </c>
      <c r="G10" s="12"/>
      <c r="H10" s="12"/>
      <c r="I10" s="12"/>
      <c r="J10" s="2">
        <v>88.88</v>
      </c>
      <c r="K10" s="12">
        <v>88.88</v>
      </c>
      <c r="L10" s="12"/>
      <c r="M10" s="12"/>
    </row>
    <row r="11" spans="1:14" x14ac:dyDescent="0.3">
      <c r="C11" s="147" t="s">
        <v>600</v>
      </c>
      <c r="E11" s="31">
        <f>SUM(E9:E10)</f>
        <v>19.46</v>
      </c>
      <c r="F11" s="12">
        <f>SUM(F9:F10)</f>
        <v>88.88</v>
      </c>
      <c r="G11" s="12"/>
      <c r="H11" s="12"/>
      <c r="I11" s="12"/>
      <c r="J11" s="149">
        <f>SUM(J9:J10)</f>
        <v>108.34</v>
      </c>
      <c r="K11" s="4">
        <f>SUM(K9:K10)</f>
        <v>108.34</v>
      </c>
    </row>
    <row r="12" spans="1:14" x14ac:dyDescent="0.3">
      <c r="C12" s="127"/>
    </row>
    <row r="13" spans="1:14" x14ac:dyDescent="0.3">
      <c r="B13" s="57" t="s">
        <v>2402</v>
      </c>
    </row>
    <row r="14" spans="1:14" ht="86.4" x14ac:dyDescent="0.3">
      <c r="A14" s="47" t="s">
        <v>0</v>
      </c>
      <c r="B14" s="47" t="s">
        <v>593</v>
      </c>
      <c r="C14" s="47" t="s">
        <v>594</v>
      </c>
      <c r="D14" s="39" t="s">
        <v>1</v>
      </c>
      <c r="E14" s="39" t="s">
        <v>1854</v>
      </c>
      <c r="F14" s="39" t="s">
        <v>2118</v>
      </c>
      <c r="G14" s="39" t="s">
        <v>714</v>
      </c>
      <c r="H14" s="39" t="s">
        <v>2087</v>
      </c>
      <c r="I14" s="39" t="s">
        <v>711</v>
      </c>
      <c r="J14" s="40" t="s">
        <v>3031</v>
      </c>
      <c r="K14" s="39" t="s">
        <v>1229</v>
      </c>
      <c r="L14" s="39" t="s">
        <v>1852</v>
      </c>
      <c r="M14" s="39" t="s">
        <v>1853</v>
      </c>
      <c r="N14" s="47" t="s">
        <v>1230</v>
      </c>
    </row>
    <row r="15" spans="1:14" x14ac:dyDescent="0.3">
      <c r="A15" s="12">
        <v>1</v>
      </c>
      <c r="B15" s="33" t="s">
        <v>597</v>
      </c>
      <c r="C15" s="34" t="s">
        <v>2403</v>
      </c>
      <c r="D15" s="31" t="s">
        <v>340</v>
      </c>
      <c r="E15" s="31">
        <v>41.43</v>
      </c>
      <c r="F15" s="12"/>
      <c r="G15" s="12"/>
      <c r="H15" s="12"/>
      <c r="I15" s="12"/>
      <c r="J15" s="2">
        <v>41.43</v>
      </c>
      <c r="K15" s="12">
        <v>41.43</v>
      </c>
      <c r="L15" s="12"/>
      <c r="M15" s="12"/>
      <c r="N15" s="12"/>
    </row>
    <row r="16" spans="1:14" x14ac:dyDescent="0.3">
      <c r="A16" s="12">
        <v>2</v>
      </c>
      <c r="B16" s="33" t="s">
        <v>1761</v>
      </c>
      <c r="C16" s="34" t="s">
        <v>943</v>
      </c>
      <c r="D16" s="31" t="s">
        <v>788</v>
      </c>
      <c r="E16" s="31"/>
      <c r="F16" s="12"/>
      <c r="G16" s="12">
        <v>12.73</v>
      </c>
      <c r="H16" s="12"/>
      <c r="I16" s="12"/>
      <c r="J16" s="2">
        <v>12.73</v>
      </c>
      <c r="K16" s="12"/>
      <c r="L16" s="12">
        <v>12.73</v>
      </c>
      <c r="M16" s="12"/>
      <c r="N16" s="12"/>
    </row>
    <row r="17" spans="1:14" s="5" customFormat="1" x14ac:dyDescent="0.3">
      <c r="A17" s="8">
        <v>3</v>
      </c>
      <c r="B17" s="10" t="s">
        <v>2404</v>
      </c>
      <c r="C17" s="11" t="s">
        <v>944</v>
      </c>
      <c r="D17" s="6" t="s">
        <v>2660</v>
      </c>
      <c r="E17" s="6"/>
      <c r="F17" s="8"/>
      <c r="G17" s="8">
        <v>14.61</v>
      </c>
      <c r="H17" s="8"/>
      <c r="I17" s="8"/>
      <c r="J17" s="2">
        <v>14.61</v>
      </c>
      <c r="K17" s="8"/>
      <c r="L17" s="8">
        <v>14.61</v>
      </c>
      <c r="M17" s="8"/>
      <c r="N17" s="8"/>
    </row>
    <row r="18" spans="1:14" x14ac:dyDescent="0.3">
      <c r="A18" s="12">
        <v>4</v>
      </c>
      <c r="B18" s="33" t="s">
        <v>653</v>
      </c>
      <c r="C18" s="34" t="s">
        <v>2405</v>
      </c>
      <c r="D18" s="31" t="s">
        <v>2406</v>
      </c>
      <c r="E18" s="31">
        <v>8.1300000000000008</v>
      </c>
      <c r="F18" s="12"/>
      <c r="G18" s="12"/>
      <c r="H18" s="12"/>
      <c r="I18" s="12"/>
      <c r="J18" s="2">
        <v>8.1300000000000008</v>
      </c>
      <c r="K18" s="12">
        <v>8.1300000000000008</v>
      </c>
      <c r="L18" s="12"/>
      <c r="M18" s="12"/>
      <c r="N18" s="12"/>
    </row>
    <row r="19" spans="1:14" s="5" customFormat="1" x14ac:dyDescent="0.3">
      <c r="A19" s="12">
        <v>5</v>
      </c>
      <c r="B19" s="33" t="s">
        <v>597</v>
      </c>
      <c r="C19" s="11" t="s">
        <v>2407</v>
      </c>
      <c r="D19" s="6" t="s">
        <v>16</v>
      </c>
      <c r="E19" s="6">
        <v>5.53</v>
      </c>
      <c r="F19" s="8"/>
      <c r="G19" s="8"/>
      <c r="H19" s="8"/>
      <c r="I19" s="8"/>
      <c r="J19" s="2">
        <v>5.53</v>
      </c>
      <c r="K19" s="8">
        <v>5.53</v>
      </c>
      <c r="L19" s="8"/>
      <c r="M19" s="8"/>
      <c r="N19" s="8"/>
    </row>
    <row r="20" spans="1:14" x14ac:dyDescent="0.3">
      <c r="A20" s="8">
        <v>6</v>
      </c>
      <c r="B20" s="33" t="s">
        <v>597</v>
      </c>
      <c r="C20" s="34" t="s">
        <v>2408</v>
      </c>
      <c r="D20" s="31" t="s">
        <v>261</v>
      </c>
      <c r="E20" s="31">
        <v>10</v>
      </c>
      <c r="F20" s="12"/>
      <c r="G20" s="12"/>
      <c r="H20" s="12"/>
      <c r="I20" s="12"/>
      <c r="J20" s="2">
        <v>10</v>
      </c>
      <c r="K20" s="12">
        <v>10</v>
      </c>
      <c r="L20" s="12"/>
      <c r="M20" s="12"/>
      <c r="N20" s="12"/>
    </row>
    <row r="21" spans="1:14" x14ac:dyDescent="0.3">
      <c r="A21" s="12">
        <v>7</v>
      </c>
      <c r="B21" s="33" t="s">
        <v>597</v>
      </c>
      <c r="C21" s="34" t="s">
        <v>948</v>
      </c>
      <c r="D21" s="31" t="s">
        <v>611</v>
      </c>
      <c r="E21" s="31">
        <v>158.19</v>
      </c>
      <c r="F21" s="12"/>
      <c r="G21" s="12">
        <v>60</v>
      </c>
      <c r="H21" s="12"/>
      <c r="I21" s="12"/>
      <c r="J21" s="2">
        <v>218.19</v>
      </c>
      <c r="K21" s="12"/>
      <c r="L21" s="12"/>
      <c r="M21" s="12"/>
      <c r="N21" s="12">
        <v>218.19</v>
      </c>
    </row>
    <row r="22" spans="1:14" s="5" customFormat="1" x14ac:dyDescent="0.3">
      <c r="A22" s="12">
        <v>8</v>
      </c>
      <c r="B22" s="10" t="s">
        <v>2409</v>
      </c>
      <c r="C22" s="11" t="s">
        <v>602</v>
      </c>
      <c r="D22" s="6" t="s">
        <v>342</v>
      </c>
      <c r="E22" s="6">
        <v>6</v>
      </c>
      <c r="F22" s="8"/>
      <c r="G22" s="8"/>
      <c r="H22" s="8"/>
      <c r="I22" s="8"/>
      <c r="J22" s="2">
        <v>6</v>
      </c>
      <c r="K22" s="8">
        <v>6</v>
      </c>
      <c r="L22" s="8"/>
      <c r="M22" s="8"/>
      <c r="N22" s="8"/>
    </row>
    <row r="23" spans="1:14" x14ac:dyDescent="0.3">
      <c r="A23" s="8">
        <v>9</v>
      </c>
      <c r="B23" s="33" t="s">
        <v>597</v>
      </c>
      <c r="C23" s="34" t="s">
        <v>2410</v>
      </c>
      <c r="D23" s="31" t="s">
        <v>35</v>
      </c>
      <c r="E23" s="31">
        <v>37.200000000000003</v>
      </c>
      <c r="F23" s="12"/>
      <c r="G23" s="12"/>
      <c r="H23" s="12"/>
      <c r="I23" s="12"/>
      <c r="J23" s="2">
        <v>37.200000000000003</v>
      </c>
      <c r="K23" s="12">
        <v>37.200000000000003</v>
      </c>
      <c r="L23" s="12"/>
      <c r="M23" s="12"/>
      <c r="N23" s="12"/>
    </row>
    <row r="24" spans="1:14" x14ac:dyDescent="0.3">
      <c r="A24" s="12">
        <v>10</v>
      </c>
      <c r="B24" s="33" t="s">
        <v>597</v>
      </c>
      <c r="C24" s="34" t="s">
        <v>2411</v>
      </c>
      <c r="D24" s="31" t="s">
        <v>35</v>
      </c>
      <c r="E24" s="31">
        <v>68.48</v>
      </c>
      <c r="F24" s="12"/>
      <c r="G24" s="12"/>
      <c r="H24" s="12"/>
      <c r="I24" s="12"/>
      <c r="J24" s="2">
        <v>68.48</v>
      </c>
      <c r="K24" s="12">
        <v>68.48</v>
      </c>
      <c r="L24" s="12"/>
      <c r="M24" s="12"/>
      <c r="N24" s="12"/>
    </row>
    <row r="25" spans="1:14" x14ac:dyDescent="0.3">
      <c r="A25" s="12">
        <v>11</v>
      </c>
      <c r="B25" s="33" t="s">
        <v>597</v>
      </c>
      <c r="C25" s="34" t="s">
        <v>2410</v>
      </c>
      <c r="D25" s="31" t="s">
        <v>35</v>
      </c>
      <c r="E25" s="31">
        <v>37.29</v>
      </c>
      <c r="F25" s="12"/>
      <c r="G25" s="12"/>
      <c r="H25" s="12"/>
      <c r="I25" s="12"/>
      <c r="J25" s="2">
        <v>37.29</v>
      </c>
      <c r="K25" s="12">
        <v>37.29</v>
      </c>
      <c r="L25" s="12"/>
      <c r="M25" s="12"/>
      <c r="N25" s="12"/>
    </row>
    <row r="26" spans="1:14" x14ac:dyDescent="0.3">
      <c r="A26" s="8">
        <v>12</v>
      </c>
      <c r="B26" s="33" t="s">
        <v>597</v>
      </c>
      <c r="C26" s="34" t="s">
        <v>2410</v>
      </c>
      <c r="D26" s="31" t="s">
        <v>2412</v>
      </c>
      <c r="E26" s="31">
        <v>103.52</v>
      </c>
      <c r="F26" s="12"/>
      <c r="G26" s="12"/>
      <c r="H26" s="12"/>
      <c r="I26" s="12"/>
      <c r="J26" s="2">
        <f>87.22+3+13.3</f>
        <v>103.52</v>
      </c>
      <c r="K26" s="12"/>
      <c r="L26" s="12">
        <v>103.52</v>
      </c>
      <c r="M26" s="12"/>
      <c r="N26" s="12"/>
    </row>
    <row r="27" spans="1:14" x14ac:dyDescent="0.3">
      <c r="C27" s="147" t="s">
        <v>600</v>
      </c>
      <c r="E27" s="31">
        <f>SUM(E15:E26)</f>
        <v>475.77000000000004</v>
      </c>
      <c r="F27" s="12"/>
      <c r="G27" s="12">
        <f>SUM(G15:G26)</f>
        <v>87.34</v>
      </c>
      <c r="H27" s="12"/>
      <c r="I27" s="12"/>
      <c r="J27" s="149">
        <f>SUM(J15:J26)</f>
        <v>563.11</v>
      </c>
      <c r="K27" s="12">
        <f>SUM(K15:K26)</f>
        <v>214.06</v>
      </c>
      <c r="L27" s="12">
        <f>SUM(L15:L26)</f>
        <v>130.85999999999999</v>
      </c>
      <c r="M27" s="12"/>
      <c r="N27" s="12">
        <f>SUM(N15:N26)</f>
        <v>218.19</v>
      </c>
    </row>
    <row r="28" spans="1:14" x14ac:dyDescent="0.3">
      <c r="C28" s="127"/>
    </row>
    <row r="29" spans="1:14" x14ac:dyDescent="0.3">
      <c r="B29" s="57" t="s">
        <v>629</v>
      </c>
      <c r="C29" s="127"/>
    </row>
    <row r="30" spans="1:14" ht="86.4" x14ac:dyDescent="0.3">
      <c r="A30" s="47" t="s">
        <v>0</v>
      </c>
      <c r="B30" s="47" t="s">
        <v>593</v>
      </c>
      <c r="C30" s="47" t="s">
        <v>594</v>
      </c>
      <c r="D30" s="39" t="s">
        <v>1</v>
      </c>
      <c r="E30" s="39" t="s">
        <v>1854</v>
      </c>
      <c r="F30" s="39" t="s">
        <v>2118</v>
      </c>
      <c r="G30" s="39" t="s">
        <v>714</v>
      </c>
      <c r="H30" s="39" t="s">
        <v>2087</v>
      </c>
      <c r="I30" s="39" t="s">
        <v>711</v>
      </c>
      <c r="J30" s="40" t="s">
        <v>3031</v>
      </c>
      <c r="K30" s="39" t="s">
        <v>1229</v>
      </c>
      <c r="L30" s="39" t="s">
        <v>1852</v>
      </c>
      <c r="M30" s="39" t="s">
        <v>1853</v>
      </c>
      <c r="N30" s="47" t="s">
        <v>999</v>
      </c>
    </row>
    <row r="31" spans="1:14" x14ac:dyDescent="0.3">
      <c r="A31" s="12">
        <v>1</v>
      </c>
      <c r="B31" s="33" t="s">
        <v>597</v>
      </c>
      <c r="C31" s="11" t="s">
        <v>2413</v>
      </c>
      <c r="D31" s="31" t="s">
        <v>857</v>
      </c>
      <c r="E31" s="31">
        <v>34.18</v>
      </c>
      <c r="F31" s="12"/>
      <c r="G31" s="12"/>
      <c r="H31" s="12"/>
      <c r="I31" s="12"/>
      <c r="J31" s="2">
        <v>34.18</v>
      </c>
      <c r="K31" s="12">
        <v>34.18</v>
      </c>
      <c r="L31" s="12"/>
      <c r="M31" s="12"/>
      <c r="N31" s="12"/>
    </row>
    <row r="32" spans="1:14" x14ac:dyDescent="0.3">
      <c r="A32" s="12">
        <v>2</v>
      </c>
      <c r="B32" s="33" t="s">
        <v>597</v>
      </c>
      <c r="C32" s="34" t="s">
        <v>645</v>
      </c>
      <c r="D32" s="31" t="s">
        <v>857</v>
      </c>
      <c r="E32" s="31">
        <v>32.9</v>
      </c>
      <c r="F32" s="12"/>
      <c r="G32" s="12"/>
      <c r="H32" s="12"/>
      <c r="I32" s="12"/>
      <c r="J32" s="2">
        <v>32.9</v>
      </c>
      <c r="K32" s="12">
        <v>32.9</v>
      </c>
      <c r="L32" s="12"/>
      <c r="M32" s="12"/>
      <c r="N32" s="12"/>
    </row>
    <row r="33" spans="1:14" x14ac:dyDescent="0.3">
      <c r="A33" s="8">
        <v>3</v>
      </c>
      <c r="B33" s="10" t="s">
        <v>597</v>
      </c>
      <c r="C33" s="11" t="s">
        <v>2414</v>
      </c>
      <c r="D33" s="6" t="s">
        <v>2415</v>
      </c>
      <c r="E33" s="6"/>
      <c r="F33" s="12">
        <v>115.2</v>
      </c>
      <c r="G33" s="12"/>
      <c r="H33" s="12"/>
      <c r="I33" s="12"/>
      <c r="J33" s="2">
        <v>115.2</v>
      </c>
      <c r="K33" s="12"/>
      <c r="L33" s="12"/>
      <c r="M33" s="12">
        <v>115.2</v>
      </c>
      <c r="N33" s="12"/>
    </row>
    <row r="34" spans="1:14" x14ac:dyDescent="0.3">
      <c r="A34" s="12">
        <v>4</v>
      </c>
      <c r="B34" s="33" t="s">
        <v>597</v>
      </c>
      <c r="C34" s="34" t="s">
        <v>967</v>
      </c>
      <c r="D34" s="31" t="s">
        <v>1535</v>
      </c>
      <c r="E34" s="31"/>
      <c r="F34" s="12"/>
      <c r="G34" s="12">
        <v>24.3</v>
      </c>
      <c r="H34" s="12"/>
      <c r="I34" s="12"/>
      <c r="J34" s="2">
        <v>24.3</v>
      </c>
      <c r="K34" s="12">
        <v>24.3</v>
      </c>
      <c r="L34" s="12"/>
      <c r="M34" s="12"/>
      <c r="N34" s="12"/>
    </row>
    <row r="35" spans="1:14" x14ac:dyDescent="0.3">
      <c r="A35" s="12">
        <v>5</v>
      </c>
      <c r="B35" s="33" t="s">
        <v>597</v>
      </c>
      <c r="C35" s="34" t="s">
        <v>967</v>
      </c>
      <c r="D35" s="31" t="s">
        <v>1535</v>
      </c>
      <c r="E35" s="31"/>
      <c r="F35" s="12"/>
      <c r="G35" s="12">
        <v>34.700000000000003</v>
      </c>
      <c r="H35" s="12"/>
      <c r="I35" s="12"/>
      <c r="J35" s="2">
        <v>34.700000000000003</v>
      </c>
      <c r="K35" s="12">
        <v>34.700000000000003</v>
      </c>
      <c r="L35" s="12"/>
      <c r="M35" s="12"/>
      <c r="N35" s="12"/>
    </row>
    <row r="36" spans="1:14" x14ac:dyDescent="0.3">
      <c r="A36" s="12">
        <v>6</v>
      </c>
      <c r="B36" s="33" t="s">
        <v>597</v>
      </c>
      <c r="C36" s="34" t="s">
        <v>976</v>
      </c>
      <c r="D36" s="31" t="s">
        <v>857</v>
      </c>
      <c r="E36" s="31"/>
      <c r="F36" s="12"/>
      <c r="G36" s="12">
        <v>32.700000000000003</v>
      </c>
      <c r="H36" s="12"/>
      <c r="I36" s="12"/>
      <c r="J36" s="2">
        <v>32.700000000000003</v>
      </c>
      <c r="K36" s="12">
        <v>32.700000000000003</v>
      </c>
      <c r="L36" s="12"/>
      <c r="M36" s="12"/>
      <c r="N36" s="12"/>
    </row>
    <row r="37" spans="1:14" x14ac:dyDescent="0.3">
      <c r="A37" s="12">
        <v>7</v>
      </c>
      <c r="B37" s="33" t="s">
        <v>597</v>
      </c>
      <c r="C37" s="34" t="s">
        <v>1441</v>
      </c>
      <c r="D37" s="31" t="s">
        <v>2416</v>
      </c>
      <c r="E37" s="31"/>
      <c r="F37" s="12"/>
      <c r="G37" s="12">
        <v>10.4</v>
      </c>
      <c r="H37" s="12"/>
      <c r="I37" s="12"/>
      <c r="J37" s="2">
        <v>10.4</v>
      </c>
      <c r="K37" s="12">
        <v>10.4</v>
      </c>
      <c r="L37" s="12"/>
      <c r="M37" s="12"/>
      <c r="N37" s="12"/>
    </row>
    <row r="38" spans="1:14" x14ac:dyDescent="0.3">
      <c r="A38" s="12">
        <v>8</v>
      </c>
      <c r="B38" s="33" t="s">
        <v>653</v>
      </c>
      <c r="C38" s="34" t="s">
        <v>969</v>
      </c>
      <c r="D38" s="31" t="s">
        <v>261</v>
      </c>
      <c r="E38" s="31">
        <v>71.2</v>
      </c>
      <c r="F38" s="12"/>
      <c r="G38" s="12"/>
      <c r="H38" s="12"/>
      <c r="I38" s="12"/>
      <c r="J38" s="2">
        <v>71.2</v>
      </c>
      <c r="K38" s="12">
        <v>71.2</v>
      </c>
      <c r="L38" s="12"/>
      <c r="M38" s="12"/>
      <c r="N38" s="12"/>
    </row>
    <row r="39" spans="1:14" x14ac:dyDescent="0.3">
      <c r="A39" s="12">
        <v>9</v>
      </c>
      <c r="B39" s="33" t="s">
        <v>653</v>
      </c>
      <c r="C39" s="34" t="s">
        <v>2417</v>
      </c>
      <c r="D39" s="31" t="s">
        <v>2418</v>
      </c>
      <c r="E39" s="31"/>
      <c r="F39" s="12"/>
      <c r="G39" s="12"/>
      <c r="H39" s="12"/>
      <c r="I39" s="12">
        <v>7.75</v>
      </c>
      <c r="J39" s="2">
        <v>7.75</v>
      </c>
      <c r="K39" s="12">
        <v>7.75</v>
      </c>
      <c r="L39" s="12"/>
      <c r="M39" s="12"/>
      <c r="N39" s="12"/>
    </row>
    <row r="40" spans="1:14" x14ac:dyDescent="0.3">
      <c r="A40" s="12">
        <v>10</v>
      </c>
      <c r="B40" s="33" t="s">
        <v>653</v>
      </c>
      <c r="C40" s="34" t="s">
        <v>2016</v>
      </c>
      <c r="D40" s="31" t="s">
        <v>2418</v>
      </c>
      <c r="E40" s="31"/>
      <c r="F40" s="12"/>
      <c r="G40" s="12"/>
      <c r="H40" s="12"/>
      <c r="I40" s="12">
        <v>6.51</v>
      </c>
      <c r="J40" s="2">
        <v>6.51</v>
      </c>
      <c r="K40" s="12">
        <v>6.51</v>
      </c>
      <c r="L40" s="12"/>
      <c r="M40" s="12"/>
      <c r="N40" s="12"/>
    </row>
    <row r="41" spans="1:14" x14ac:dyDescent="0.3">
      <c r="A41" s="12">
        <v>11</v>
      </c>
      <c r="B41" s="33" t="s">
        <v>653</v>
      </c>
      <c r="C41" s="34" t="s">
        <v>1084</v>
      </c>
      <c r="D41" s="31" t="s">
        <v>842</v>
      </c>
      <c r="E41" s="31">
        <v>5.99</v>
      </c>
      <c r="F41" s="12"/>
      <c r="G41" s="12"/>
      <c r="H41" s="12"/>
      <c r="I41" s="12"/>
      <c r="J41" s="2">
        <v>5.99</v>
      </c>
      <c r="K41" s="12">
        <v>5.99</v>
      </c>
      <c r="L41" s="12"/>
      <c r="M41" s="12"/>
      <c r="N41" s="12"/>
    </row>
    <row r="42" spans="1:14" x14ac:dyDescent="0.3">
      <c r="A42" s="12">
        <v>12</v>
      </c>
      <c r="B42" s="33" t="s">
        <v>653</v>
      </c>
      <c r="C42" s="34" t="s">
        <v>973</v>
      </c>
      <c r="D42" s="31" t="s">
        <v>871</v>
      </c>
      <c r="E42" s="31"/>
      <c r="F42" s="12"/>
      <c r="G42" s="12"/>
      <c r="H42" s="12">
        <v>18.95</v>
      </c>
      <c r="I42" s="12"/>
      <c r="J42" s="2">
        <v>18.95</v>
      </c>
      <c r="K42" s="12"/>
      <c r="L42" s="12">
        <v>18.95</v>
      </c>
      <c r="M42" s="12"/>
      <c r="N42" s="12"/>
    </row>
    <row r="43" spans="1:14" x14ac:dyDescent="0.3">
      <c r="A43" s="12">
        <v>13</v>
      </c>
      <c r="B43" s="33" t="s">
        <v>653</v>
      </c>
      <c r="C43" s="34" t="s">
        <v>2419</v>
      </c>
      <c r="D43" s="31" t="s">
        <v>271</v>
      </c>
      <c r="E43" s="31">
        <v>8.65</v>
      </c>
      <c r="F43" s="12"/>
      <c r="G43" s="12"/>
      <c r="H43" s="12"/>
      <c r="I43" s="12"/>
      <c r="J43" s="2">
        <v>8.65</v>
      </c>
      <c r="K43" s="12">
        <v>8.65</v>
      </c>
      <c r="L43" s="12"/>
      <c r="M43" s="12"/>
      <c r="N43" s="12"/>
    </row>
    <row r="44" spans="1:14" x14ac:dyDescent="0.3">
      <c r="A44" s="12">
        <v>14</v>
      </c>
      <c r="B44" s="33" t="s">
        <v>653</v>
      </c>
      <c r="C44" s="34" t="s">
        <v>2420</v>
      </c>
      <c r="D44" s="31" t="s">
        <v>2421</v>
      </c>
      <c r="E44" s="31"/>
      <c r="F44" s="12"/>
      <c r="G44" s="12"/>
      <c r="H44" s="12">
        <v>27.96</v>
      </c>
      <c r="I44" s="12"/>
      <c r="J44" s="2">
        <v>27.96</v>
      </c>
      <c r="K44" s="12"/>
      <c r="L44" s="12">
        <v>27.96</v>
      </c>
      <c r="M44" s="12"/>
      <c r="N44" s="12"/>
    </row>
    <row r="45" spans="1:14" x14ac:dyDescent="0.3">
      <c r="A45" s="12">
        <v>15</v>
      </c>
      <c r="B45" s="33" t="s">
        <v>653</v>
      </c>
      <c r="C45" s="34" t="s">
        <v>972</v>
      </c>
      <c r="D45" s="31" t="s">
        <v>6</v>
      </c>
      <c r="E45" s="31"/>
      <c r="F45" s="12"/>
      <c r="G45" s="12"/>
      <c r="H45" s="12">
        <v>23.66</v>
      </c>
      <c r="I45" s="12"/>
      <c r="J45" s="2">
        <v>23.66</v>
      </c>
      <c r="K45" s="12"/>
      <c r="L45" s="12">
        <v>23.66</v>
      </c>
      <c r="M45" s="12"/>
      <c r="N45" s="12"/>
    </row>
    <row r="46" spans="1:14" x14ac:dyDescent="0.3">
      <c r="A46" s="12">
        <v>16</v>
      </c>
      <c r="B46" s="33" t="s">
        <v>653</v>
      </c>
      <c r="C46" s="34" t="s">
        <v>2422</v>
      </c>
      <c r="D46" s="31" t="s">
        <v>6</v>
      </c>
      <c r="E46" s="31"/>
      <c r="F46" s="12"/>
      <c r="G46" s="12"/>
      <c r="H46" s="12">
        <v>20.59</v>
      </c>
      <c r="I46" s="12"/>
      <c r="J46" s="2">
        <v>20.59</v>
      </c>
      <c r="K46" s="12"/>
      <c r="L46" s="12">
        <v>20.59</v>
      </c>
      <c r="M46" s="12"/>
      <c r="N46" s="12"/>
    </row>
    <row r="47" spans="1:14" x14ac:dyDescent="0.3">
      <c r="A47" s="12">
        <v>17</v>
      </c>
      <c r="B47" s="33" t="s">
        <v>653</v>
      </c>
      <c r="C47" s="34" t="s">
        <v>1081</v>
      </c>
      <c r="D47" s="31" t="s">
        <v>6</v>
      </c>
      <c r="E47" s="31"/>
      <c r="F47" s="12"/>
      <c r="G47" s="12"/>
      <c r="H47" s="12">
        <v>25.4</v>
      </c>
      <c r="I47" s="12"/>
      <c r="J47" s="2">
        <v>25.4</v>
      </c>
      <c r="K47" s="12"/>
      <c r="L47" s="12">
        <v>25.4</v>
      </c>
      <c r="M47" s="12"/>
      <c r="N47" s="12"/>
    </row>
    <row r="48" spans="1:14" x14ac:dyDescent="0.3">
      <c r="A48" s="12">
        <v>18</v>
      </c>
      <c r="B48" s="33" t="s">
        <v>653</v>
      </c>
      <c r="C48" s="34" t="s">
        <v>970</v>
      </c>
      <c r="D48" s="31" t="s">
        <v>217</v>
      </c>
      <c r="E48" s="31"/>
      <c r="F48" s="12"/>
      <c r="G48" s="12"/>
      <c r="H48" s="12">
        <v>15.4</v>
      </c>
      <c r="I48" s="12"/>
      <c r="J48" s="2">
        <v>15.4</v>
      </c>
      <c r="K48" s="12"/>
      <c r="L48" s="12">
        <v>15.4</v>
      </c>
      <c r="M48" s="12"/>
      <c r="N48" s="12"/>
    </row>
    <row r="49" spans="1:14" x14ac:dyDescent="0.3">
      <c r="A49" s="12">
        <v>19</v>
      </c>
      <c r="B49" s="33" t="s">
        <v>653</v>
      </c>
      <c r="C49" s="34" t="s">
        <v>971</v>
      </c>
      <c r="D49" s="31" t="s">
        <v>37</v>
      </c>
      <c r="E49" s="31">
        <v>3.8</v>
      </c>
      <c r="F49" s="12"/>
      <c r="G49" s="12"/>
      <c r="H49" s="12"/>
      <c r="I49" s="12"/>
      <c r="J49" s="2">
        <v>3.8</v>
      </c>
      <c r="K49" s="12">
        <v>3.8</v>
      </c>
      <c r="L49" s="12"/>
      <c r="M49" s="12"/>
      <c r="N49" s="12"/>
    </row>
    <row r="50" spans="1:14" x14ac:dyDescent="0.3">
      <c r="A50" s="12">
        <v>20</v>
      </c>
      <c r="B50" s="33" t="s">
        <v>597</v>
      </c>
      <c r="C50" s="11" t="s">
        <v>2423</v>
      </c>
      <c r="D50" s="31" t="s">
        <v>836</v>
      </c>
      <c r="E50" s="31">
        <v>88.5</v>
      </c>
      <c r="F50" s="12"/>
      <c r="G50" s="12"/>
      <c r="H50" s="12"/>
      <c r="I50" s="12"/>
      <c r="J50" s="2">
        <v>88.5</v>
      </c>
      <c r="K50" s="12">
        <v>88.5</v>
      </c>
      <c r="L50" s="12"/>
      <c r="M50" s="12"/>
      <c r="N50" s="12"/>
    </row>
    <row r="51" spans="1:14" x14ac:dyDescent="0.3">
      <c r="A51" s="8">
        <v>21</v>
      </c>
      <c r="B51" s="10" t="s">
        <v>597</v>
      </c>
      <c r="C51" s="11" t="s">
        <v>2423</v>
      </c>
      <c r="D51" s="201" t="s">
        <v>2424</v>
      </c>
      <c r="E51" s="6">
        <v>121.79</v>
      </c>
      <c r="F51" s="12"/>
      <c r="G51" s="12"/>
      <c r="H51" s="12"/>
      <c r="I51" s="12"/>
      <c r="J51" s="2">
        <v>121.79</v>
      </c>
      <c r="K51" s="12">
        <v>121.79</v>
      </c>
      <c r="L51" s="12"/>
      <c r="M51" s="12"/>
      <c r="N51" s="12"/>
    </row>
    <row r="52" spans="1:14" x14ac:dyDescent="0.3">
      <c r="C52" s="147" t="s">
        <v>600</v>
      </c>
      <c r="E52" s="31">
        <f t="shared" ref="E52:M52" si="0">SUM(E31:E51)</f>
        <v>367.01000000000005</v>
      </c>
      <c r="F52" s="12">
        <f t="shared" si="0"/>
        <v>115.2</v>
      </c>
      <c r="G52" s="12">
        <f t="shared" si="0"/>
        <v>102.10000000000001</v>
      </c>
      <c r="H52" s="12">
        <f t="shared" si="0"/>
        <v>131.96</v>
      </c>
      <c r="I52" s="12">
        <f t="shared" si="0"/>
        <v>14.26</v>
      </c>
      <c r="J52" s="149">
        <f t="shared" si="0"/>
        <v>730.52999999999986</v>
      </c>
      <c r="K52" s="12">
        <f t="shared" si="0"/>
        <v>483.37</v>
      </c>
      <c r="L52" s="12">
        <f t="shared" si="0"/>
        <v>131.96</v>
      </c>
      <c r="M52" s="12">
        <f t="shared" si="0"/>
        <v>115.2</v>
      </c>
      <c r="N52" s="12"/>
    </row>
    <row r="53" spans="1:14" x14ac:dyDescent="0.3">
      <c r="C53" s="127"/>
    </row>
    <row r="54" spans="1:14" x14ac:dyDescent="0.3">
      <c r="B54" s="57" t="s">
        <v>632</v>
      </c>
      <c r="C54" s="127"/>
    </row>
    <row r="55" spans="1:14" ht="86.4" x14ac:dyDescent="0.3">
      <c r="A55" s="47" t="s">
        <v>0</v>
      </c>
      <c r="B55" s="47" t="s">
        <v>593</v>
      </c>
      <c r="C55" s="47" t="s">
        <v>594</v>
      </c>
      <c r="D55" s="39" t="s">
        <v>1</v>
      </c>
      <c r="E55" s="39" t="s">
        <v>1854</v>
      </c>
      <c r="F55" s="39" t="s">
        <v>2118</v>
      </c>
      <c r="G55" s="39" t="s">
        <v>714</v>
      </c>
      <c r="H55" s="39" t="s">
        <v>2087</v>
      </c>
      <c r="I55" s="39" t="s">
        <v>711</v>
      </c>
      <c r="J55" s="40" t="s">
        <v>3031</v>
      </c>
      <c r="K55" s="39" t="s">
        <v>1229</v>
      </c>
      <c r="L55" s="39" t="s">
        <v>1852</v>
      </c>
      <c r="M55" s="39" t="s">
        <v>1853</v>
      </c>
      <c r="N55" s="47" t="s">
        <v>999</v>
      </c>
    </row>
    <row r="56" spans="1:14" x14ac:dyDescent="0.3">
      <c r="A56" s="12">
        <v>1</v>
      </c>
      <c r="B56" s="33" t="s">
        <v>597</v>
      </c>
      <c r="C56" s="33">
        <v>301</v>
      </c>
      <c r="D56" s="31" t="s">
        <v>35</v>
      </c>
      <c r="E56" s="31">
        <v>33.700000000000003</v>
      </c>
      <c r="F56" s="12"/>
      <c r="G56" s="12"/>
      <c r="H56" s="12"/>
      <c r="I56" s="12"/>
      <c r="J56" s="2">
        <v>33.700000000000003</v>
      </c>
      <c r="K56" s="12">
        <v>33.700000000000003</v>
      </c>
      <c r="L56" s="12"/>
      <c r="M56" s="12"/>
      <c r="N56" s="12"/>
    </row>
    <row r="57" spans="1:14" x14ac:dyDescent="0.3">
      <c r="A57" s="12">
        <v>2</v>
      </c>
      <c r="B57" s="33" t="s">
        <v>597</v>
      </c>
      <c r="C57" s="33">
        <v>301</v>
      </c>
      <c r="D57" s="31" t="s">
        <v>261</v>
      </c>
      <c r="E57" s="31">
        <v>121.07</v>
      </c>
      <c r="F57" s="12"/>
      <c r="G57" s="12"/>
      <c r="H57" s="12"/>
      <c r="I57" s="12"/>
      <c r="J57" s="2">
        <v>121.07</v>
      </c>
      <c r="K57" s="12">
        <v>121.07</v>
      </c>
      <c r="L57" s="12"/>
      <c r="M57" s="12"/>
      <c r="N57" s="12"/>
    </row>
    <row r="58" spans="1:14" x14ac:dyDescent="0.3">
      <c r="A58" s="12">
        <v>3</v>
      </c>
      <c r="B58" s="33" t="s">
        <v>597</v>
      </c>
      <c r="C58" s="34" t="s">
        <v>987</v>
      </c>
      <c r="D58" s="31" t="s">
        <v>261</v>
      </c>
      <c r="E58" s="31">
        <v>20.3</v>
      </c>
      <c r="F58" s="12"/>
      <c r="G58" s="12"/>
      <c r="H58" s="12"/>
      <c r="I58" s="12"/>
      <c r="J58" s="2">
        <v>20.3</v>
      </c>
      <c r="K58" s="12">
        <v>20.3</v>
      </c>
      <c r="L58" s="12"/>
      <c r="M58" s="12"/>
      <c r="N58" s="12"/>
    </row>
    <row r="59" spans="1:14" x14ac:dyDescent="0.3">
      <c r="A59" s="12">
        <v>4</v>
      </c>
      <c r="B59" s="33" t="s">
        <v>653</v>
      </c>
      <c r="C59" s="34" t="s">
        <v>2425</v>
      </c>
      <c r="D59" s="31" t="s">
        <v>2426</v>
      </c>
      <c r="E59" s="31"/>
      <c r="F59" s="12"/>
      <c r="G59" s="12">
        <v>17.100000000000001</v>
      </c>
      <c r="H59" s="12"/>
      <c r="I59" s="12"/>
      <c r="J59" s="2">
        <v>17.100000000000001</v>
      </c>
      <c r="K59" s="12">
        <v>17.100000000000001</v>
      </c>
      <c r="L59" s="12"/>
      <c r="M59" s="12"/>
      <c r="N59" s="12"/>
    </row>
    <row r="60" spans="1:14" ht="28.8" x14ac:dyDescent="0.3">
      <c r="A60" s="12">
        <v>5</v>
      </c>
      <c r="B60" s="10" t="s">
        <v>653</v>
      </c>
      <c r="C60" s="33">
        <v>306</v>
      </c>
      <c r="D60" s="31" t="s">
        <v>2427</v>
      </c>
      <c r="E60" s="31"/>
      <c r="F60" s="12"/>
      <c r="G60" s="12"/>
      <c r="H60" s="12">
        <v>63.12</v>
      </c>
      <c r="I60" s="12"/>
      <c r="J60" s="2">
        <v>63.12</v>
      </c>
      <c r="K60" s="12"/>
      <c r="L60" s="12">
        <v>63.12</v>
      </c>
      <c r="M60" s="12"/>
      <c r="N60" s="12"/>
    </row>
    <row r="61" spans="1:14" ht="28.8" x14ac:dyDescent="0.3">
      <c r="A61" s="12">
        <v>6</v>
      </c>
      <c r="B61" s="10" t="s">
        <v>653</v>
      </c>
      <c r="C61" s="34" t="s">
        <v>2428</v>
      </c>
      <c r="D61" s="31" t="s">
        <v>2427</v>
      </c>
      <c r="E61" s="31"/>
      <c r="F61" s="12"/>
      <c r="G61" s="12"/>
      <c r="H61" s="12">
        <v>43</v>
      </c>
      <c r="I61" s="12"/>
      <c r="J61" s="2">
        <v>43</v>
      </c>
      <c r="K61" s="12"/>
      <c r="L61" s="12">
        <v>43</v>
      </c>
      <c r="M61" s="12"/>
      <c r="N61" s="12"/>
    </row>
    <row r="62" spans="1:14" x14ac:dyDescent="0.3">
      <c r="A62" s="8">
        <v>7</v>
      </c>
      <c r="B62" s="10" t="s">
        <v>597</v>
      </c>
      <c r="C62" s="11" t="s">
        <v>2286</v>
      </c>
      <c r="D62" s="6" t="s">
        <v>2429</v>
      </c>
      <c r="E62" s="6"/>
      <c r="F62" s="12">
        <v>105.5</v>
      </c>
      <c r="G62" s="12"/>
      <c r="H62" s="12"/>
      <c r="I62" s="12"/>
      <c r="J62" s="2">
        <v>105.5</v>
      </c>
      <c r="K62" s="12"/>
      <c r="L62" s="12"/>
      <c r="M62" s="12">
        <v>105.5</v>
      </c>
      <c r="N62" s="12"/>
    </row>
    <row r="63" spans="1:14" x14ac:dyDescent="0.3">
      <c r="A63" s="12">
        <v>8</v>
      </c>
      <c r="B63" s="10" t="s">
        <v>597</v>
      </c>
      <c r="C63" s="34" t="s">
        <v>2430</v>
      </c>
      <c r="D63" s="31" t="s">
        <v>261</v>
      </c>
      <c r="E63" s="31">
        <v>28.3</v>
      </c>
      <c r="F63" s="12"/>
      <c r="G63" s="12"/>
      <c r="H63" s="12"/>
      <c r="I63" s="12"/>
      <c r="J63" s="2">
        <v>28.3</v>
      </c>
      <c r="K63" s="12">
        <v>28.3</v>
      </c>
      <c r="L63" s="12"/>
      <c r="M63" s="12"/>
      <c r="N63" s="12"/>
    </row>
    <row r="64" spans="1:14" x14ac:dyDescent="0.3">
      <c r="A64" s="12">
        <v>9</v>
      </c>
      <c r="B64" s="10" t="s">
        <v>653</v>
      </c>
      <c r="C64" s="34" t="s">
        <v>2431</v>
      </c>
      <c r="D64" s="31" t="s">
        <v>2338</v>
      </c>
      <c r="E64" s="31"/>
      <c r="F64" s="12"/>
      <c r="G64" s="12">
        <v>17.100000000000001</v>
      </c>
      <c r="H64" s="12"/>
      <c r="I64" s="12"/>
      <c r="J64" s="2">
        <v>17.100000000000001</v>
      </c>
      <c r="K64" s="12">
        <v>17.100000000000001</v>
      </c>
      <c r="L64" s="12"/>
      <c r="M64" s="12"/>
      <c r="N64" s="12"/>
    </row>
    <row r="65" spans="1:14" x14ac:dyDescent="0.3">
      <c r="A65" s="12">
        <v>10</v>
      </c>
      <c r="B65" s="10" t="s">
        <v>597</v>
      </c>
      <c r="C65" s="33">
        <v>301</v>
      </c>
      <c r="D65" s="31" t="s">
        <v>836</v>
      </c>
      <c r="E65" s="31">
        <v>86.53</v>
      </c>
      <c r="F65" s="12"/>
      <c r="G65" s="12"/>
      <c r="H65" s="12"/>
      <c r="I65" s="12"/>
      <c r="J65" s="2">
        <v>86.53</v>
      </c>
      <c r="K65" s="12"/>
      <c r="L65" s="12"/>
      <c r="M65" s="12"/>
      <c r="N65" s="12">
        <v>86.53</v>
      </c>
    </row>
    <row r="66" spans="1:14" x14ac:dyDescent="0.3">
      <c r="C66" s="147" t="s">
        <v>600</v>
      </c>
      <c r="E66" s="200">
        <f>SUM(E56:E65)</f>
        <v>289.89999999999998</v>
      </c>
      <c r="F66" s="4">
        <f>SUM(F56:F65)</f>
        <v>105.5</v>
      </c>
      <c r="G66" s="4">
        <f>SUM(G56:G65)</f>
        <v>34.200000000000003</v>
      </c>
      <c r="H66" s="4">
        <f>SUM(H56:H65)</f>
        <v>106.12</v>
      </c>
      <c r="J66" s="149">
        <f>SUM(J56:J65)</f>
        <v>535.72</v>
      </c>
      <c r="K66" s="4">
        <f>SUM(K56:K65)</f>
        <v>237.57</v>
      </c>
      <c r="L66" s="4">
        <f>SUM(L56:L65)</f>
        <v>106.12</v>
      </c>
      <c r="M66" s="4">
        <f>SUM(M56:M65)</f>
        <v>105.5</v>
      </c>
      <c r="N66" s="4">
        <f>SUM(N56:N65)</f>
        <v>86.53</v>
      </c>
    </row>
    <row r="67" spans="1:14" x14ac:dyDescent="0.3">
      <c r="C67" s="127"/>
    </row>
    <row r="68" spans="1:14" x14ac:dyDescent="0.3">
      <c r="C68" s="127"/>
    </row>
    <row r="69" spans="1:14" x14ac:dyDescent="0.3">
      <c r="B69" s="57" t="s">
        <v>1825</v>
      </c>
      <c r="C69" s="127"/>
    </row>
    <row r="70" spans="1:14" ht="86.4" x14ac:dyDescent="0.3">
      <c r="A70" s="47" t="s">
        <v>0</v>
      </c>
      <c r="B70" s="47" t="s">
        <v>593</v>
      </c>
      <c r="C70" s="47" t="s">
        <v>594</v>
      </c>
      <c r="D70" s="39" t="s">
        <v>1</v>
      </c>
      <c r="E70" s="39" t="s">
        <v>1854</v>
      </c>
      <c r="F70" s="39" t="s">
        <v>2118</v>
      </c>
      <c r="G70" s="39" t="s">
        <v>714</v>
      </c>
      <c r="H70" s="39" t="s">
        <v>2087</v>
      </c>
      <c r="I70" s="39" t="s">
        <v>711</v>
      </c>
      <c r="J70" s="40" t="s">
        <v>3031</v>
      </c>
      <c r="K70" s="39" t="s">
        <v>1229</v>
      </c>
      <c r="L70" s="39" t="s">
        <v>1852</v>
      </c>
      <c r="M70" s="39" t="s">
        <v>1853</v>
      </c>
      <c r="N70" s="47" t="s">
        <v>999</v>
      </c>
    </row>
    <row r="71" spans="1:14" x14ac:dyDescent="0.3">
      <c r="A71" s="12">
        <v>1</v>
      </c>
      <c r="B71" s="33" t="s">
        <v>597</v>
      </c>
      <c r="C71" s="34" t="s">
        <v>2432</v>
      </c>
      <c r="D71" s="31" t="s">
        <v>35</v>
      </c>
      <c r="E71" s="31">
        <v>33.700000000000003</v>
      </c>
      <c r="F71" s="12"/>
      <c r="G71" s="12"/>
      <c r="H71" s="12"/>
      <c r="I71" s="12"/>
      <c r="J71" s="2">
        <v>33.700000000000003</v>
      </c>
      <c r="K71" s="31">
        <v>33.700000000000003</v>
      </c>
      <c r="L71" s="12"/>
      <c r="M71" s="12"/>
      <c r="N71" s="12"/>
    </row>
    <row r="72" spans="1:14" x14ac:dyDescent="0.3">
      <c r="A72" s="12">
        <v>2</v>
      </c>
      <c r="B72" s="33" t="s">
        <v>597</v>
      </c>
      <c r="C72" s="34" t="s">
        <v>2433</v>
      </c>
      <c r="D72" s="31" t="s">
        <v>35</v>
      </c>
      <c r="E72" s="31">
        <v>19.559999999999999</v>
      </c>
      <c r="F72" s="12"/>
      <c r="G72" s="12"/>
      <c r="H72" s="12"/>
      <c r="I72" s="12"/>
      <c r="J72" s="2">
        <v>19.559999999999999</v>
      </c>
      <c r="K72" s="31">
        <v>19.559999999999999</v>
      </c>
      <c r="L72" s="12"/>
      <c r="M72" s="12"/>
      <c r="N72" s="12"/>
    </row>
    <row r="73" spans="1:14" x14ac:dyDescent="0.3">
      <c r="A73" s="12">
        <v>3</v>
      </c>
      <c r="B73" s="33" t="s">
        <v>597</v>
      </c>
      <c r="C73" s="34" t="s">
        <v>2432</v>
      </c>
      <c r="D73" s="31" t="s">
        <v>35</v>
      </c>
      <c r="E73" s="31">
        <v>19.25</v>
      </c>
      <c r="F73" s="12"/>
      <c r="G73" s="12"/>
      <c r="H73" s="12"/>
      <c r="I73" s="12"/>
      <c r="J73" s="2">
        <v>19.25</v>
      </c>
      <c r="K73" s="31">
        <v>19.25</v>
      </c>
      <c r="L73" s="12"/>
      <c r="M73" s="12"/>
      <c r="N73" s="12"/>
    </row>
    <row r="74" spans="1:14" x14ac:dyDescent="0.3">
      <c r="A74" s="12">
        <v>4</v>
      </c>
      <c r="B74" s="33" t="s">
        <v>597</v>
      </c>
      <c r="C74" s="34" t="s">
        <v>2434</v>
      </c>
      <c r="D74" s="31" t="s">
        <v>261</v>
      </c>
      <c r="E74" s="31">
        <v>74.45</v>
      </c>
      <c r="F74" s="12"/>
      <c r="G74" s="12"/>
      <c r="H74" s="12"/>
      <c r="I74" s="12"/>
      <c r="J74" s="2">
        <v>74.45</v>
      </c>
      <c r="K74" s="31">
        <v>74.45</v>
      </c>
      <c r="L74" s="12"/>
      <c r="M74" s="12"/>
      <c r="N74" s="12"/>
    </row>
    <row r="75" spans="1:14" x14ac:dyDescent="0.3">
      <c r="A75" s="8">
        <v>5</v>
      </c>
      <c r="B75" s="10" t="s">
        <v>597</v>
      </c>
      <c r="C75" s="11" t="s">
        <v>2435</v>
      </c>
      <c r="D75" s="6" t="s">
        <v>857</v>
      </c>
      <c r="E75" s="6">
        <v>31.5</v>
      </c>
      <c r="F75" s="12"/>
      <c r="G75" s="12"/>
      <c r="H75" s="12"/>
      <c r="I75" s="12"/>
      <c r="J75" s="2">
        <v>31.5</v>
      </c>
      <c r="K75" s="6">
        <v>31.5</v>
      </c>
      <c r="L75" s="12"/>
      <c r="M75" s="12"/>
      <c r="N75" s="12"/>
    </row>
    <row r="76" spans="1:14" x14ac:dyDescent="0.3">
      <c r="A76" s="8">
        <v>6</v>
      </c>
      <c r="B76" s="10" t="s">
        <v>597</v>
      </c>
      <c r="C76" s="11" t="s">
        <v>2436</v>
      </c>
      <c r="D76" s="6" t="s">
        <v>2437</v>
      </c>
      <c r="E76" s="6"/>
      <c r="F76" s="12">
        <v>144.19999999999999</v>
      </c>
      <c r="G76" s="12"/>
      <c r="H76" s="12"/>
      <c r="I76" s="12"/>
      <c r="J76" s="2">
        <v>144.19999999999999</v>
      </c>
      <c r="K76" s="12"/>
      <c r="L76" s="12"/>
      <c r="M76" s="12">
        <v>144.19999999999999</v>
      </c>
      <c r="N76" s="12"/>
    </row>
    <row r="77" spans="1:14" x14ac:dyDescent="0.3">
      <c r="A77" s="12">
        <v>7</v>
      </c>
      <c r="B77" s="33" t="s">
        <v>597</v>
      </c>
      <c r="C77" s="34" t="s">
        <v>2438</v>
      </c>
      <c r="D77" s="31" t="s">
        <v>261</v>
      </c>
      <c r="E77" s="31">
        <v>13.6</v>
      </c>
      <c r="F77" s="12"/>
      <c r="G77" s="12"/>
      <c r="H77" s="12"/>
      <c r="I77" s="12"/>
      <c r="J77" s="2">
        <v>13.6</v>
      </c>
      <c r="K77" s="12">
        <v>13.6</v>
      </c>
      <c r="L77" s="12"/>
      <c r="M77" s="12"/>
      <c r="N77" s="12"/>
    </row>
    <row r="78" spans="1:14" x14ac:dyDescent="0.3">
      <c r="A78" s="12">
        <v>8</v>
      </c>
      <c r="B78" s="33" t="s">
        <v>597</v>
      </c>
      <c r="C78" s="34" t="s">
        <v>2433</v>
      </c>
      <c r="D78" s="31" t="s">
        <v>2439</v>
      </c>
      <c r="E78" s="31">
        <v>88.32</v>
      </c>
      <c r="F78" s="12"/>
      <c r="G78" s="12"/>
      <c r="H78" s="12"/>
      <c r="I78" s="12"/>
      <c r="J78" s="2">
        <v>88.32</v>
      </c>
      <c r="K78" s="12"/>
      <c r="L78" s="12"/>
      <c r="M78" s="12"/>
      <c r="N78" s="12">
        <v>88.32</v>
      </c>
    </row>
    <row r="79" spans="1:14" x14ac:dyDescent="0.3">
      <c r="C79" s="147" t="s">
        <v>600</v>
      </c>
      <c r="E79" s="31">
        <f>SUM(E71:E78)</f>
        <v>280.38</v>
      </c>
      <c r="F79" s="12">
        <f>SUM(F71:F78)</f>
        <v>144.19999999999999</v>
      </c>
      <c r="G79" s="12"/>
      <c r="H79" s="12"/>
      <c r="I79" s="12"/>
      <c r="J79" s="148">
        <f>SUM(J71:J78)</f>
        <v>424.58</v>
      </c>
      <c r="K79" s="12">
        <f>SUM(K71:K78)</f>
        <v>192.06</v>
      </c>
      <c r="L79" s="12"/>
      <c r="M79" s="12">
        <f>SUM(M71:M78)</f>
        <v>144.19999999999999</v>
      </c>
      <c r="N79" s="12">
        <f>SUM(N71:N78)</f>
        <v>88.32</v>
      </c>
    </row>
    <row r="80" spans="1:14" x14ac:dyDescent="0.3">
      <c r="C80" s="127"/>
    </row>
    <row r="82" spans="1:13" ht="15" thickBot="1" x14ac:dyDescent="0.35">
      <c r="A82" s="247" t="s">
        <v>2440</v>
      </c>
      <c r="B82" s="247"/>
      <c r="C82" s="247"/>
      <c r="D82" s="247"/>
      <c r="E82" s="199"/>
      <c r="J82" s="4"/>
    </row>
    <row r="84" spans="1:13" x14ac:dyDescent="0.3">
      <c r="B84" s="36" t="s">
        <v>592</v>
      </c>
      <c r="C84" s="4"/>
      <c r="D84" s="4"/>
      <c r="E84" s="4"/>
      <c r="J84" s="46"/>
    </row>
    <row r="85" spans="1:13" ht="86.4" x14ac:dyDescent="0.3">
      <c r="A85" s="47" t="s">
        <v>0</v>
      </c>
      <c r="B85" s="47" t="s">
        <v>593</v>
      </c>
      <c r="C85" s="47" t="s">
        <v>594</v>
      </c>
      <c r="D85" s="39" t="s">
        <v>1</v>
      </c>
      <c r="E85" s="39" t="s">
        <v>1854</v>
      </c>
      <c r="F85" s="39" t="s">
        <v>2118</v>
      </c>
      <c r="G85" s="39" t="s">
        <v>714</v>
      </c>
      <c r="H85" s="39" t="s">
        <v>2087</v>
      </c>
      <c r="I85" s="39" t="s">
        <v>711</v>
      </c>
      <c r="J85" s="40" t="s">
        <v>3031</v>
      </c>
      <c r="K85" s="39" t="s">
        <v>1229</v>
      </c>
      <c r="L85" s="39" t="s">
        <v>1852</v>
      </c>
      <c r="M85" s="39" t="s">
        <v>1853</v>
      </c>
    </row>
    <row r="86" spans="1:13" x14ac:dyDescent="0.3">
      <c r="A86" s="12">
        <v>1</v>
      </c>
      <c r="B86" s="12" t="s">
        <v>1405</v>
      </c>
      <c r="C86" s="78">
        <v>150</v>
      </c>
      <c r="D86" s="12" t="s">
        <v>2441</v>
      </c>
      <c r="E86" s="12"/>
      <c r="F86" s="12"/>
      <c r="G86" s="12"/>
      <c r="H86" s="12">
        <v>12.9</v>
      </c>
      <c r="I86" s="12"/>
      <c r="J86" s="9">
        <v>12.9</v>
      </c>
      <c r="K86" s="12"/>
      <c r="L86" s="12">
        <v>12.9</v>
      </c>
      <c r="M86" s="12"/>
    </row>
    <row r="87" spans="1:13" x14ac:dyDescent="0.3">
      <c r="A87" s="12">
        <v>2</v>
      </c>
      <c r="B87" s="12" t="s">
        <v>1405</v>
      </c>
      <c r="C87" s="12">
        <v>151</v>
      </c>
      <c r="D87" s="12" t="s">
        <v>6</v>
      </c>
      <c r="E87" s="12"/>
      <c r="F87" s="12"/>
      <c r="G87" s="12"/>
      <c r="H87" s="12">
        <v>14.6</v>
      </c>
      <c r="I87" s="12"/>
      <c r="J87" s="9">
        <v>14.6</v>
      </c>
      <c r="K87" s="12"/>
      <c r="L87" s="12">
        <v>14.6</v>
      </c>
      <c r="M87" s="12"/>
    </row>
    <row r="88" spans="1:13" x14ac:dyDescent="0.3">
      <c r="A88" s="12">
        <v>3</v>
      </c>
      <c r="B88" s="12" t="s">
        <v>1405</v>
      </c>
      <c r="C88" s="12">
        <v>152</v>
      </c>
      <c r="D88" s="12" t="s">
        <v>219</v>
      </c>
      <c r="E88" s="12"/>
      <c r="F88" s="172"/>
      <c r="G88" s="12"/>
      <c r="H88" s="12">
        <v>12.8</v>
      </c>
      <c r="I88" s="12"/>
      <c r="J88" s="9">
        <v>12.8</v>
      </c>
      <c r="K88" s="12"/>
      <c r="L88" s="12">
        <v>12.8</v>
      </c>
      <c r="M88" s="12"/>
    </row>
    <row r="89" spans="1:13" x14ac:dyDescent="0.3">
      <c r="A89" s="12">
        <v>4</v>
      </c>
      <c r="B89" s="12" t="s">
        <v>1405</v>
      </c>
      <c r="C89" s="78">
        <v>153</v>
      </c>
      <c r="D89" s="12" t="s">
        <v>6</v>
      </c>
      <c r="E89" s="12"/>
      <c r="F89" s="12"/>
      <c r="G89" s="12"/>
      <c r="H89" s="12">
        <v>12.3</v>
      </c>
      <c r="I89" s="12"/>
      <c r="J89" s="9">
        <v>12.3</v>
      </c>
      <c r="K89" s="12"/>
      <c r="L89" s="12">
        <v>12.3</v>
      </c>
      <c r="M89" s="12"/>
    </row>
    <row r="90" spans="1:13" x14ac:dyDescent="0.3">
      <c r="A90" s="12">
        <v>5</v>
      </c>
      <c r="B90" s="12" t="s">
        <v>2442</v>
      </c>
      <c r="C90" s="78">
        <v>149</v>
      </c>
      <c r="D90" s="12" t="s">
        <v>6</v>
      </c>
      <c r="E90" s="12"/>
      <c r="F90" s="12"/>
      <c r="G90" s="12"/>
      <c r="H90" s="12">
        <v>14.09</v>
      </c>
      <c r="I90" s="12"/>
      <c r="J90" s="9">
        <v>14.09</v>
      </c>
      <c r="K90" s="12"/>
      <c r="L90" s="12">
        <v>14.09</v>
      </c>
      <c r="M90" s="12"/>
    </row>
    <row r="91" spans="1:13" x14ac:dyDescent="0.3">
      <c r="A91" s="12">
        <v>6</v>
      </c>
      <c r="B91" s="12" t="s">
        <v>2442</v>
      </c>
      <c r="C91" s="12">
        <v>149</v>
      </c>
      <c r="D91" s="12" t="s">
        <v>6</v>
      </c>
      <c r="E91" s="12"/>
      <c r="F91" s="12"/>
      <c r="G91" s="12"/>
      <c r="H91" s="12">
        <v>11.02</v>
      </c>
      <c r="I91" s="12"/>
      <c r="J91" s="9">
        <v>11.02</v>
      </c>
      <c r="K91" s="12"/>
      <c r="L91" s="12">
        <v>11.02</v>
      </c>
      <c r="M91" s="12"/>
    </row>
    <row r="92" spans="1:13" x14ac:dyDescent="0.3">
      <c r="A92" s="12">
        <v>7</v>
      </c>
      <c r="B92" s="12" t="s">
        <v>2442</v>
      </c>
      <c r="C92" s="12">
        <v>148</v>
      </c>
      <c r="D92" s="12" t="s">
        <v>6</v>
      </c>
      <c r="E92" s="12"/>
      <c r="F92" s="12"/>
      <c r="G92" s="12"/>
      <c r="H92" s="12">
        <v>26.62</v>
      </c>
      <c r="I92" s="12"/>
      <c r="J92" s="9">
        <v>26.62</v>
      </c>
      <c r="K92" s="12"/>
      <c r="L92" s="12">
        <v>26.62</v>
      </c>
      <c r="M92" s="12"/>
    </row>
    <row r="93" spans="1:13" x14ac:dyDescent="0.3">
      <c r="A93" s="12">
        <v>8</v>
      </c>
      <c r="B93" s="12" t="s">
        <v>2442</v>
      </c>
      <c r="C93" s="12">
        <v>147</v>
      </c>
      <c r="D93" s="12" t="s">
        <v>219</v>
      </c>
      <c r="E93" s="12"/>
      <c r="F93" s="12"/>
      <c r="G93" s="12"/>
      <c r="H93" s="12">
        <v>13.62</v>
      </c>
      <c r="I93" s="12"/>
      <c r="J93" s="9">
        <v>13.62</v>
      </c>
      <c r="K93" s="12"/>
      <c r="L93" s="12">
        <v>13.62</v>
      </c>
      <c r="M93" s="12"/>
    </row>
    <row r="94" spans="1:13" x14ac:dyDescent="0.3">
      <c r="A94" s="12">
        <v>9</v>
      </c>
      <c r="B94" s="12" t="s">
        <v>1405</v>
      </c>
      <c r="C94" s="12">
        <v>145</v>
      </c>
      <c r="D94" s="12" t="s">
        <v>2443</v>
      </c>
      <c r="E94" s="12"/>
      <c r="F94" s="12"/>
      <c r="G94" s="12">
        <v>8.0299999999999994</v>
      </c>
      <c r="H94" s="12"/>
      <c r="I94" s="12"/>
      <c r="J94" s="9">
        <v>8.0299999999999994</v>
      </c>
      <c r="K94" s="12">
        <v>8.0299999999999994</v>
      </c>
      <c r="L94" s="12"/>
      <c r="M94" s="12"/>
    </row>
    <row r="95" spans="1:13" x14ac:dyDescent="0.3">
      <c r="A95" s="12">
        <v>10</v>
      </c>
      <c r="B95" s="12" t="s">
        <v>1405</v>
      </c>
      <c r="C95" s="12">
        <v>146</v>
      </c>
      <c r="D95" s="12" t="s">
        <v>2443</v>
      </c>
      <c r="E95" s="12"/>
      <c r="F95" s="12"/>
      <c r="G95" s="12">
        <v>13</v>
      </c>
      <c r="H95" s="12"/>
      <c r="I95" s="12"/>
      <c r="J95" s="9">
        <v>13</v>
      </c>
      <c r="K95" s="12">
        <v>13</v>
      </c>
      <c r="L95" s="12"/>
      <c r="M95" s="12"/>
    </row>
    <row r="96" spans="1:13" x14ac:dyDescent="0.3">
      <c r="A96" s="12">
        <v>11</v>
      </c>
      <c r="B96" s="12" t="s">
        <v>1405</v>
      </c>
      <c r="C96" s="78">
        <v>183</v>
      </c>
      <c r="D96" s="12" t="s">
        <v>2444</v>
      </c>
      <c r="E96" s="12"/>
      <c r="F96" s="12"/>
      <c r="G96" s="12">
        <v>43.78</v>
      </c>
      <c r="H96" s="12"/>
      <c r="I96" s="12"/>
      <c r="J96" s="9">
        <v>43.78</v>
      </c>
      <c r="K96" s="12">
        <v>43.78</v>
      </c>
      <c r="L96" s="12"/>
      <c r="M96" s="12"/>
    </row>
    <row r="97" spans="1:13" x14ac:dyDescent="0.3">
      <c r="A97" s="12">
        <v>12</v>
      </c>
      <c r="B97" s="12" t="s">
        <v>1405</v>
      </c>
      <c r="C97" s="12">
        <v>180</v>
      </c>
      <c r="D97" s="12" t="s">
        <v>215</v>
      </c>
      <c r="E97" s="12"/>
      <c r="F97" s="12"/>
      <c r="G97" s="12"/>
      <c r="H97" s="12">
        <v>4.29</v>
      </c>
      <c r="I97" s="12"/>
      <c r="J97" s="9">
        <v>4.29</v>
      </c>
      <c r="K97" s="12"/>
      <c r="L97" s="12">
        <v>4.29</v>
      </c>
      <c r="M97" s="12"/>
    </row>
    <row r="98" spans="1:13" x14ac:dyDescent="0.3">
      <c r="A98" s="12">
        <v>13</v>
      </c>
      <c r="B98" s="12" t="s">
        <v>597</v>
      </c>
      <c r="C98" s="12" t="s">
        <v>2445</v>
      </c>
      <c r="D98" s="12" t="s">
        <v>271</v>
      </c>
      <c r="E98" s="12">
        <v>21</v>
      </c>
      <c r="F98" s="12"/>
      <c r="G98" s="12"/>
      <c r="H98" s="12"/>
      <c r="I98" s="12"/>
      <c r="J98" s="9">
        <v>21</v>
      </c>
      <c r="K98" s="12">
        <v>21</v>
      </c>
      <c r="L98" s="12"/>
      <c r="M98" s="12"/>
    </row>
    <row r="99" spans="1:13" x14ac:dyDescent="0.3">
      <c r="A99" s="12">
        <v>14</v>
      </c>
      <c r="B99" s="12" t="s">
        <v>2446</v>
      </c>
      <c r="C99" s="12">
        <v>179</v>
      </c>
      <c r="D99" s="41" t="s">
        <v>2447</v>
      </c>
      <c r="E99" s="41"/>
      <c r="F99" s="12"/>
      <c r="G99" s="12"/>
      <c r="H99" s="12">
        <v>32</v>
      </c>
      <c r="I99" s="12"/>
      <c r="J99" s="9">
        <v>32</v>
      </c>
      <c r="K99" s="12"/>
      <c r="L99" s="12">
        <v>32</v>
      </c>
      <c r="M99" s="12"/>
    </row>
    <row r="100" spans="1:13" x14ac:dyDescent="0.3">
      <c r="A100" s="12">
        <v>15</v>
      </c>
      <c r="B100" s="12" t="s">
        <v>2446</v>
      </c>
      <c r="C100" s="12">
        <v>177</v>
      </c>
      <c r="D100" s="12" t="s">
        <v>2448</v>
      </c>
      <c r="E100" s="12"/>
      <c r="F100" s="12"/>
      <c r="G100" s="12"/>
      <c r="H100" s="12">
        <v>22.43</v>
      </c>
      <c r="I100" s="12"/>
      <c r="J100" s="9">
        <v>22.43</v>
      </c>
      <c r="K100" s="12"/>
      <c r="L100" s="12">
        <v>22.43</v>
      </c>
      <c r="M100" s="12"/>
    </row>
    <row r="101" spans="1:13" x14ac:dyDescent="0.3">
      <c r="A101" s="12">
        <v>16</v>
      </c>
      <c r="B101" s="12" t="s">
        <v>2446</v>
      </c>
      <c r="C101" s="12">
        <v>178</v>
      </c>
      <c r="D101" s="12" t="s">
        <v>2448</v>
      </c>
      <c r="E101" s="12"/>
      <c r="F101" s="12"/>
      <c r="G101" s="12"/>
      <c r="H101" s="12">
        <v>16.18</v>
      </c>
      <c r="I101" s="12"/>
      <c r="J101" s="9">
        <v>16.18</v>
      </c>
      <c r="K101" s="12"/>
      <c r="L101" s="12">
        <v>16.18</v>
      </c>
      <c r="M101" s="12"/>
    </row>
    <row r="102" spans="1:13" x14ac:dyDescent="0.3">
      <c r="A102" s="12">
        <v>17</v>
      </c>
      <c r="B102" s="12" t="s">
        <v>1405</v>
      </c>
      <c r="C102" s="12">
        <v>176</v>
      </c>
      <c r="D102" s="12" t="s">
        <v>2449</v>
      </c>
      <c r="E102" s="12"/>
      <c r="F102" s="12"/>
      <c r="G102" s="12"/>
      <c r="H102" s="12">
        <v>18.600000000000001</v>
      </c>
      <c r="I102" s="12"/>
      <c r="J102" s="9">
        <v>18.600000000000001</v>
      </c>
      <c r="K102" s="12"/>
      <c r="L102" s="12">
        <v>18.600000000000001</v>
      </c>
      <c r="M102" s="12"/>
    </row>
    <row r="103" spans="1:13" x14ac:dyDescent="0.3">
      <c r="A103" s="12">
        <v>18</v>
      </c>
      <c r="B103" s="12" t="s">
        <v>2446</v>
      </c>
      <c r="C103" s="12">
        <v>175</v>
      </c>
      <c r="D103" s="12" t="s">
        <v>2448</v>
      </c>
      <c r="E103" s="12"/>
      <c r="F103" s="12"/>
      <c r="G103" s="12"/>
      <c r="H103" s="12">
        <v>13.22</v>
      </c>
      <c r="I103" s="12"/>
      <c r="J103" s="9">
        <v>13.22</v>
      </c>
      <c r="K103" s="12"/>
      <c r="L103" s="12">
        <v>13.22</v>
      </c>
      <c r="M103" s="12"/>
    </row>
    <row r="104" spans="1:13" x14ac:dyDescent="0.3">
      <c r="A104" s="12">
        <v>19</v>
      </c>
      <c r="B104" s="12" t="s">
        <v>1761</v>
      </c>
      <c r="C104" s="12">
        <v>173</v>
      </c>
      <c r="D104" s="12" t="s">
        <v>2450</v>
      </c>
      <c r="E104" s="12"/>
      <c r="F104" s="12"/>
      <c r="G104" s="12"/>
      <c r="H104" s="12">
        <v>23.2</v>
      </c>
      <c r="I104" s="12"/>
      <c r="J104" s="9">
        <v>23.2</v>
      </c>
      <c r="K104" s="12"/>
      <c r="L104" s="12">
        <v>23.2</v>
      </c>
      <c r="M104" s="12"/>
    </row>
    <row r="105" spans="1:13" x14ac:dyDescent="0.3">
      <c r="A105" s="12">
        <v>20</v>
      </c>
      <c r="B105" s="12" t="s">
        <v>1761</v>
      </c>
      <c r="C105" s="12">
        <v>174</v>
      </c>
      <c r="D105" s="12" t="s">
        <v>2451</v>
      </c>
      <c r="E105" s="12"/>
      <c r="F105" s="12"/>
      <c r="G105" s="12"/>
      <c r="H105" s="12">
        <v>33.5</v>
      </c>
      <c r="I105" s="12"/>
      <c r="J105" s="9">
        <v>33.5</v>
      </c>
      <c r="K105" s="12"/>
      <c r="L105" s="12">
        <v>33.5</v>
      </c>
      <c r="M105" s="12"/>
    </row>
    <row r="106" spans="1:13" x14ac:dyDescent="0.3">
      <c r="A106" s="12">
        <v>21</v>
      </c>
      <c r="B106" s="12" t="s">
        <v>597</v>
      </c>
      <c r="C106" s="12">
        <v>138</v>
      </c>
      <c r="D106" s="12" t="s">
        <v>261</v>
      </c>
      <c r="E106" s="12">
        <v>146.52000000000001</v>
      </c>
      <c r="F106" s="12"/>
      <c r="G106" s="12"/>
      <c r="H106" s="12"/>
      <c r="I106" s="12"/>
      <c r="J106" s="9">
        <v>146.52000000000001</v>
      </c>
      <c r="K106" s="12"/>
      <c r="L106" s="12">
        <v>146.52000000000001</v>
      </c>
      <c r="M106" s="12"/>
    </row>
    <row r="107" spans="1:13" x14ac:dyDescent="0.3">
      <c r="A107" s="12">
        <v>22</v>
      </c>
      <c r="B107" s="12" t="s">
        <v>1761</v>
      </c>
      <c r="C107" s="12">
        <v>170</v>
      </c>
      <c r="D107" s="12" t="s">
        <v>842</v>
      </c>
      <c r="E107" s="12">
        <v>2.2000000000000002</v>
      </c>
      <c r="F107" s="12"/>
      <c r="G107" s="12"/>
      <c r="H107" s="12"/>
      <c r="I107" s="12"/>
      <c r="J107" s="9">
        <v>2.2000000000000002</v>
      </c>
      <c r="K107" s="12"/>
      <c r="L107" s="12">
        <v>2.2000000000000002</v>
      </c>
      <c r="M107" s="12"/>
    </row>
    <row r="108" spans="1:13" x14ac:dyDescent="0.3">
      <c r="A108" s="12">
        <v>23</v>
      </c>
      <c r="B108" s="12" t="s">
        <v>1761</v>
      </c>
      <c r="C108" s="12">
        <v>171</v>
      </c>
      <c r="D108" s="12" t="s">
        <v>2452</v>
      </c>
      <c r="E108" s="12"/>
      <c r="F108" s="12"/>
      <c r="G108" s="12"/>
      <c r="H108" s="12">
        <v>16.2</v>
      </c>
      <c r="I108" s="12"/>
      <c r="J108" s="9">
        <v>16.2</v>
      </c>
      <c r="K108" s="12"/>
      <c r="L108" s="12">
        <v>16.2</v>
      </c>
      <c r="M108" s="12"/>
    </row>
    <row r="109" spans="1:13" x14ac:dyDescent="0.3">
      <c r="A109" s="12">
        <v>24</v>
      </c>
      <c r="B109" s="12" t="s">
        <v>1761</v>
      </c>
      <c r="C109" s="12">
        <v>172</v>
      </c>
      <c r="D109" s="12" t="s">
        <v>2452</v>
      </c>
      <c r="E109" s="12"/>
      <c r="F109" s="12"/>
      <c r="G109" s="12"/>
      <c r="H109" s="12">
        <v>34.200000000000003</v>
      </c>
      <c r="I109" s="12"/>
      <c r="J109" s="9">
        <v>34.200000000000003</v>
      </c>
      <c r="K109" s="12"/>
      <c r="L109" s="12">
        <v>34.200000000000003</v>
      </c>
      <c r="M109" s="12"/>
    </row>
    <row r="110" spans="1:13" x14ac:dyDescent="0.3">
      <c r="A110" s="12">
        <v>25</v>
      </c>
      <c r="B110" s="12" t="s">
        <v>1761</v>
      </c>
      <c r="C110" s="12">
        <v>169</v>
      </c>
      <c r="D110" s="12" t="s">
        <v>6</v>
      </c>
      <c r="E110" s="12"/>
      <c r="F110" s="12"/>
      <c r="G110" s="12"/>
      <c r="H110" s="12">
        <v>26.06</v>
      </c>
      <c r="I110" s="12"/>
      <c r="J110" s="9">
        <v>26.06</v>
      </c>
      <c r="K110" s="12"/>
      <c r="L110" s="12"/>
      <c r="M110" s="12">
        <v>26.06</v>
      </c>
    </row>
    <row r="111" spans="1:13" x14ac:dyDescent="0.3">
      <c r="A111" s="12">
        <v>26</v>
      </c>
      <c r="B111" s="8" t="s">
        <v>2680</v>
      </c>
      <c r="C111" s="79">
        <v>168</v>
      </c>
      <c r="D111" s="8" t="s">
        <v>6</v>
      </c>
      <c r="E111" s="8"/>
      <c r="F111" s="12"/>
      <c r="G111" s="12"/>
      <c r="H111" s="12">
        <v>20.53</v>
      </c>
      <c r="I111" s="12"/>
      <c r="J111" s="9">
        <v>20.53</v>
      </c>
      <c r="K111" s="12"/>
      <c r="L111" s="12">
        <v>20.53</v>
      </c>
      <c r="M111" s="12"/>
    </row>
    <row r="112" spans="1:13" x14ac:dyDescent="0.3">
      <c r="A112" s="12">
        <v>27</v>
      </c>
      <c r="B112" s="12" t="s">
        <v>867</v>
      </c>
      <c r="C112" s="12">
        <v>167</v>
      </c>
      <c r="D112" s="12" t="s">
        <v>630</v>
      </c>
      <c r="E112" s="12"/>
      <c r="F112" s="12"/>
      <c r="G112" s="12"/>
      <c r="H112" s="12">
        <v>13.38</v>
      </c>
      <c r="I112" s="12"/>
      <c r="J112" s="9">
        <v>13.38</v>
      </c>
      <c r="K112" s="12"/>
      <c r="L112" s="12">
        <v>13.38</v>
      </c>
      <c r="M112" s="12"/>
    </row>
    <row r="113" spans="1:13" x14ac:dyDescent="0.3">
      <c r="A113" s="12">
        <v>28</v>
      </c>
      <c r="B113" s="12" t="s">
        <v>2680</v>
      </c>
      <c r="C113" s="12">
        <v>164</v>
      </c>
      <c r="D113" s="12" t="s">
        <v>2453</v>
      </c>
      <c r="E113" s="12"/>
      <c r="F113" s="12"/>
      <c r="G113" s="12"/>
      <c r="H113" s="12">
        <v>5.32</v>
      </c>
      <c r="I113" s="12"/>
      <c r="J113" s="9">
        <v>5.32</v>
      </c>
      <c r="K113" s="12"/>
      <c r="L113" s="12">
        <v>5.32</v>
      </c>
      <c r="M113" s="12"/>
    </row>
    <row r="114" spans="1:13" x14ac:dyDescent="0.3">
      <c r="A114" s="12">
        <v>29</v>
      </c>
      <c r="B114" s="12" t="s">
        <v>2678</v>
      </c>
      <c r="C114" s="12">
        <v>165</v>
      </c>
      <c r="D114" s="12" t="s">
        <v>6</v>
      </c>
      <c r="E114" s="12"/>
      <c r="F114" s="12"/>
      <c r="G114" s="12"/>
      <c r="H114" s="12">
        <v>10.39</v>
      </c>
      <c r="I114" s="12"/>
      <c r="J114" s="9">
        <v>10.39</v>
      </c>
      <c r="K114" s="12"/>
      <c r="L114" s="12">
        <v>10.39</v>
      </c>
      <c r="M114" s="12"/>
    </row>
    <row r="115" spans="1:13" x14ac:dyDescent="0.3">
      <c r="A115" s="12">
        <v>30</v>
      </c>
      <c r="B115" s="12" t="s">
        <v>2679</v>
      </c>
      <c r="C115" s="12">
        <v>166</v>
      </c>
      <c r="D115" s="12" t="s">
        <v>2454</v>
      </c>
      <c r="E115" s="12"/>
      <c r="F115" s="12"/>
      <c r="G115" s="12"/>
      <c r="H115" s="12">
        <v>14.6</v>
      </c>
      <c r="I115" s="12"/>
      <c r="J115" s="9">
        <v>14.6</v>
      </c>
      <c r="K115" s="12"/>
      <c r="L115" s="12">
        <v>14.6</v>
      </c>
      <c r="M115" s="12"/>
    </row>
    <row r="116" spans="1:13" x14ac:dyDescent="0.3">
      <c r="A116" s="12">
        <v>31</v>
      </c>
      <c r="B116" s="12" t="s">
        <v>2455</v>
      </c>
      <c r="C116" s="78">
        <v>160</v>
      </c>
      <c r="D116" s="12" t="s">
        <v>2456</v>
      </c>
      <c r="E116" s="12"/>
      <c r="F116" s="12"/>
      <c r="G116" s="12"/>
      <c r="H116" s="12">
        <v>3.78</v>
      </c>
      <c r="I116" s="12"/>
      <c r="J116" s="9">
        <v>3.78</v>
      </c>
      <c r="K116" s="12"/>
      <c r="L116" s="12">
        <v>3.78</v>
      </c>
      <c r="M116" s="12"/>
    </row>
    <row r="117" spans="1:13" x14ac:dyDescent="0.3">
      <c r="A117" s="12">
        <v>32</v>
      </c>
      <c r="B117" s="12" t="s">
        <v>2455</v>
      </c>
      <c r="C117" s="12">
        <v>161</v>
      </c>
      <c r="D117" s="12" t="s">
        <v>219</v>
      </c>
      <c r="E117" s="12"/>
      <c r="F117" s="12"/>
      <c r="G117" s="12"/>
      <c r="H117" s="12">
        <v>11.93</v>
      </c>
      <c r="I117" s="12"/>
      <c r="J117" s="9">
        <v>11.93</v>
      </c>
      <c r="K117" s="12"/>
      <c r="L117" s="12">
        <v>11.93</v>
      </c>
      <c r="M117" s="12"/>
    </row>
    <row r="118" spans="1:13" x14ac:dyDescent="0.3">
      <c r="A118" s="12">
        <v>33</v>
      </c>
      <c r="B118" s="12" t="s">
        <v>2455</v>
      </c>
      <c r="C118" s="12">
        <v>162</v>
      </c>
      <c r="D118" s="12" t="s">
        <v>6</v>
      </c>
      <c r="E118" s="12"/>
      <c r="F118" s="12"/>
      <c r="G118" s="12"/>
      <c r="H118" s="12">
        <v>7.72</v>
      </c>
      <c r="I118" s="12"/>
      <c r="J118" s="9">
        <v>7.72</v>
      </c>
      <c r="K118" s="12"/>
      <c r="L118" s="12">
        <v>7.72</v>
      </c>
      <c r="M118" s="12"/>
    </row>
    <row r="119" spans="1:13" x14ac:dyDescent="0.3">
      <c r="A119" s="12">
        <v>34</v>
      </c>
      <c r="B119" s="12" t="s">
        <v>2455</v>
      </c>
      <c r="C119" s="12">
        <v>163</v>
      </c>
      <c r="D119" s="12" t="s">
        <v>6</v>
      </c>
      <c r="E119" s="12"/>
      <c r="F119" s="12"/>
      <c r="G119" s="12"/>
      <c r="H119" s="12">
        <v>14.96</v>
      </c>
      <c r="I119" s="12"/>
      <c r="J119" s="9">
        <v>14.96</v>
      </c>
      <c r="K119" s="12"/>
      <c r="L119" s="12">
        <v>14.96</v>
      </c>
      <c r="M119" s="12"/>
    </row>
    <row r="120" spans="1:13" x14ac:dyDescent="0.3">
      <c r="A120" s="12">
        <v>35</v>
      </c>
      <c r="B120" s="12" t="s">
        <v>2457</v>
      </c>
      <c r="C120" s="12">
        <v>159</v>
      </c>
      <c r="D120" s="12" t="s">
        <v>6</v>
      </c>
      <c r="E120" s="12"/>
      <c r="F120" s="12"/>
      <c r="G120" s="12"/>
      <c r="H120" s="12">
        <v>9.99</v>
      </c>
      <c r="I120" s="12"/>
      <c r="J120" s="9">
        <v>9.99</v>
      </c>
      <c r="K120" s="12"/>
      <c r="L120" s="12">
        <v>9.99</v>
      </c>
      <c r="M120" s="12"/>
    </row>
    <row r="121" spans="1:13" x14ac:dyDescent="0.3">
      <c r="A121" s="12">
        <v>36</v>
      </c>
      <c r="B121" s="12" t="s">
        <v>1761</v>
      </c>
      <c r="C121" s="78">
        <v>158</v>
      </c>
      <c r="D121" s="12" t="s">
        <v>219</v>
      </c>
      <c r="E121" s="12"/>
      <c r="F121" s="12"/>
      <c r="G121" s="12"/>
      <c r="H121" s="12">
        <v>15.05</v>
      </c>
      <c r="I121" s="12"/>
      <c r="J121" s="9">
        <v>15.05</v>
      </c>
      <c r="K121" s="12"/>
      <c r="L121" s="12">
        <v>15.05</v>
      </c>
      <c r="M121" s="12"/>
    </row>
    <row r="122" spans="1:13" s="5" customFormat="1" ht="28.8" x14ac:dyDescent="0.3">
      <c r="A122" s="12">
        <v>37</v>
      </c>
      <c r="B122" s="24" t="s">
        <v>2458</v>
      </c>
      <c r="C122" s="8">
        <v>157</v>
      </c>
      <c r="D122" s="8" t="s">
        <v>2459</v>
      </c>
      <c r="E122" s="8"/>
      <c r="F122" s="8"/>
      <c r="G122" s="8">
        <v>11.9</v>
      </c>
      <c r="H122" s="8"/>
      <c r="I122" s="8"/>
      <c r="J122" s="9">
        <v>11.9</v>
      </c>
      <c r="K122" s="8">
        <v>11.9</v>
      </c>
      <c r="L122" s="8"/>
      <c r="M122" s="8"/>
    </row>
    <row r="123" spans="1:13" x14ac:dyDescent="0.3">
      <c r="A123" s="12">
        <v>38</v>
      </c>
      <c r="B123" s="12" t="s">
        <v>597</v>
      </c>
      <c r="C123" s="12" t="s">
        <v>2460</v>
      </c>
      <c r="D123" s="12" t="s">
        <v>271</v>
      </c>
      <c r="E123" s="12">
        <v>18.399999999999999</v>
      </c>
      <c r="F123" s="12"/>
      <c r="G123" s="12"/>
      <c r="H123" s="12"/>
      <c r="I123" s="12"/>
      <c r="J123" s="9">
        <v>18.399999999999999</v>
      </c>
      <c r="K123" s="12">
        <v>18.399999999999999</v>
      </c>
      <c r="L123" s="12"/>
      <c r="M123" s="12"/>
    </row>
    <row r="124" spans="1:13" x14ac:dyDescent="0.3">
      <c r="A124" s="12">
        <v>39</v>
      </c>
      <c r="B124" s="12" t="s">
        <v>597</v>
      </c>
      <c r="C124" s="12">
        <v>154</v>
      </c>
      <c r="D124" s="12" t="s">
        <v>661</v>
      </c>
      <c r="E124" s="12"/>
      <c r="F124" s="12"/>
      <c r="G124" s="12"/>
      <c r="H124" s="12"/>
      <c r="I124" s="12">
        <v>3.7</v>
      </c>
      <c r="J124" s="9">
        <v>3.7</v>
      </c>
      <c r="K124" s="12">
        <v>3.7</v>
      </c>
      <c r="L124" s="12"/>
      <c r="M124" s="12"/>
    </row>
    <row r="125" spans="1:13" x14ac:dyDescent="0.3">
      <c r="A125" s="12">
        <v>40</v>
      </c>
      <c r="B125" s="12" t="s">
        <v>597</v>
      </c>
      <c r="C125" s="12">
        <v>155</v>
      </c>
      <c r="D125" s="12" t="s">
        <v>659</v>
      </c>
      <c r="E125" s="12"/>
      <c r="F125" s="12"/>
      <c r="G125" s="12"/>
      <c r="H125" s="12"/>
      <c r="I125" s="12">
        <v>7.8</v>
      </c>
      <c r="J125" s="9">
        <v>7.8</v>
      </c>
      <c r="K125" s="12">
        <v>7.8</v>
      </c>
      <c r="L125" s="12"/>
      <c r="M125" s="12"/>
    </row>
    <row r="126" spans="1:13" x14ac:dyDescent="0.3">
      <c r="A126" s="12">
        <v>41</v>
      </c>
      <c r="B126" s="12" t="s">
        <v>1761</v>
      </c>
      <c r="C126" s="12">
        <v>138</v>
      </c>
      <c r="D126" s="12" t="s">
        <v>2453</v>
      </c>
      <c r="E126" s="12">
        <v>44</v>
      </c>
      <c r="F126" s="12"/>
      <c r="G126" s="12"/>
      <c r="H126" s="12"/>
      <c r="I126" s="12"/>
      <c r="J126" s="9">
        <v>44</v>
      </c>
      <c r="K126" s="12"/>
      <c r="L126" s="12">
        <v>44</v>
      </c>
      <c r="M126" s="12"/>
    </row>
    <row r="127" spans="1:13" x14ac:dyDescent="0.3">
      <c r="A127" s="12">
        <v>42</v>
      </c>
      <c r="B127" s="12" t="s">
        <v>1761</v>
      </c>
      <c r="C127" s="12">
        <v>19</v>
      </c>
      <c r="D127" s="12" t="s">
        <v>630</v>
      </c>
      <c r="E127" s="12"/>
      <c r="F127" s="12"/>
      <c r="G127" s="12"/>
      <c r="H127" s="12"/>
      <c r="I127" s="12">
        <v>24.5</v>
      </c>
      <c r="J127" s="9">
        <v>24.5</v>
      </c>
      <c r="K127" s="12"/>
      <c r="L127" s="12">
        <v>24.5</v>
      </c>
      <c r="M127" s="12"/>
    </row>
    <row r="128" spans="1:13" x14ac:dyDescent="0.3">
      <c r="A128" s="12">
        <v>43</v>
      </c>
      <c r="B128" s="12" t="s">
        <v>597</v>
      </c>
      <c r="C128" s="8" t="s">
        <v>2461</v>
      </c>
      <c r="D128" s="8" t="s">
        <v>2462</v>
      </c>
      <c r="E128" s="8"/>
      <c r="F128" s="12"/>
      <c r="G128" s="12">
        <v>12.3</v>
      </c>
      <c r="H128" s="12"/>
      <c r="I128" s="12"/>
      <c r="J128" s="9">
        <v>12.3</v>
      </c>
      <c r="K128" s="12">
        <v>12.3</v>
      </c>
      <c r="L128" s="12"/>
      <c r="M128" s="12"/>
    </row>
    <row r="129" spans="1:13" x14ac:dyDescent="0.3">
      <c r="A129" s="12">
        <v>44</v>
      </c>
      <c r="B129" s="12" t="s">
        <v>597</v>
      </c>
      <c r="C129" s="12">
        <v>136</v>
      </c>
      <c r="D129" s="12" t="s">
        <v>2463</v>
      </c>
      <c r="E129" s="12"/>
      <c r="F129" s="12"/>
      <c r="G129" s="12"/>
      <c r="H129" s="12"/>
      <c r="I129" s="12">
        <v>7.73</v>
      </c>
      <c r="J129" s="9">
        <v>7.73</v>
      </c>
      <c r="K129" s="12">
        <v>7.73</v>
      </c>
      <c r="L129" s="12"/>
      <c r="M129" s="12"/>
    </row>
    <row r="130" spans="1:13" x14ac:dyDescent="0.3">
      <c r="A130" s="12">
        <v>45</v>
      </c>
      <c r="B130" s="12" t="s">
        <v>597</v>
      </c>
      <c r="C130" s="12">
        <v>137</v>
      </c>
      <c r="D130" s="12" t="s">
        <v>659</v>
      </c>
      <c r="E130" s="12"/>
      <c r="F130" s="12"/>
      <c r="G130" s="12"/>
      <c r="H130" s="12"/>
      <c r="I130" s="12">
        <v>13.25</v>
      </c>
      <c r="J130" s="9">
        <v>13.25</v>
      </c>
      <c r="K130" s="12">
        <v>13.25</v>
      </c>
      <c r="L130" s="12"/>
      <c r="M130" s="12"/>
    </row>
    <row r="131" spans="1:13" x14ac:dyDescent="0.3">
      <c r="A131" s="44"/>
      <c r="B131" s="80"/>
      <c r="C131" s="42" t="s">
        <v>600</v>
      </c>
      <c r="D131" s="80"/>
      <c r="E131" s="12">
        <f>SUM(E86:E130)</f>
        <v>232.12</v>
      </c>
      <c r="F131" s="12"/>
      <c r="G131" s="12">
        <f>SUM(G86:G130)</f>
        <v>89.01</v>
      </c>
      <c r="H131" s="12">
        <f>SUM(H86:H130)</f>
        <v>485.48</v>
      </c>
      <c r="I131" s="12">
        <f>SUM(I115:I130)</f>
        <v>56.980000000000004</v>
      </c>
      <c r="J131" s="103">
        <f>SUM(J86:J130)</f>
        <v>863.59</v>
      </c>
      <c r="K131" s="12">
        <f>SUM(K86:K130)</f>
        <v>160.89000000000001</v>
      </c>
      <c r="L131" s="12">
        <f>SUM(L86:L130)</f>
        <v>676.64</v>
      </c>
      <c r="M131" s="12">
        <f>SUM(M86:M130)</f>
        <v>26.06</v>
      </c>
    </row>
    <row r="132" spans="1:13" x14ac:dyDescent="0.3">
      <c r="A132" s="44"/>
      <c r="B132" s="44"/>
      <c r="C132" s="44"/>
      <c r="D132" s="44"/>
      <c r="E132" s="44"/>
      <c r="J132" s="45"/>
    </row>
    <row r="133" spans="1:13" x14ac:dyDescent="0.3">
      <c r="A133" s="44"/>
      <c r="B133" s="44"/>
      <c r="C133" s="44"/>
      <c r="D133" s="44"/>
      <c r="E133" s="44"/>
      <c r="J133" s="45"/>
    </row>
    <row r="134" spans="1:13" x14ac:dyDescent="0.3">
      <c r="B134" s="36" t="s">
        <v>629</v>
      </c>
      <c r="C134" s="63"/>
      <c r="D134" s="4"/>
      <c r="E134" s="4"/>
      <c r="J134" s="46"/>
    </row>
    <row r="135" spans="1:13" x14ac:dyDescent="0.3">
      <c r="B135" s="36"/>
      <c r="C135" s="63"/>
      <c r="D135" s="4"/>
      <c r="E135" s="4"/>
      <c r="J135" s="46"/>
    </row>
    <row r="136" spans="1:13" ht="86.4" x14ac:dyDescent="0.3">
      <c r="A136" s="47" t="s">
        <v>0</v>
      </c>
      <c r="B136" s="47" t="s">
        <v>593</v>
      </c>
      <c r="C136" s="47" t="s">
        <v>594</v>
      </c>
      <c r="D136" s="39" t="s">
        <v>1</v>
      </c>
      <c r="E136" s="39" t="s">
        <v>1854</v>
      </c>
      <c r="F136" s="39" t="s">
        <v>2118</v>
      </c>
      <c r="G136" s="39" t="s">
        <v>714</v>
      </c>
      <c r="H136" s="39" t="s">
        <v>2087</v>
      </c>
      <c r="I136" s="39" t="s">
        <v>711</v>
      </c>
      <c r="J136" s="40" t="s">
        <v>3031</v>
      </c>
      <c r="K136" s="39" t="s">
        <v>1229</v>
      </c>
      <c r="L136" s="39" t="s">
        <v>1852</v>
      </c>
      <c r="M136" s="39" t="s">
        <v>1853</v>
      </c>
    </row>
    <row r="137" spans="1:13" x14ac:dyDescent="0.3">
      <c r="A137" s="12">
        <v>1</v>
      </c>
      <c r="B137" s="12" t="s">
        <v>2464</v>
      </c>
      <c r="C137" s="12" t="s">
        <v>2465</v>
      </c>
      <c r="D137" s="12" t="s">
        <v>269</v>
      </c>
      <c r="E137" s="12">
        <v>133.63</v>
      </c>
      <c r="F137" s="12"/>
      <c r="G137" s="12"/>
      <c r="H137" s="12"/>
      <c r="I137" s="12"/>
      <c r="J137" s="18">
        <v>133.63</v>
      </c>
      <c r="K137" s="12">
        <v>133.63</v>
      </c>
      <c r="L137" s="12"/>
      <c r="M137" s="12"/>
    </row>
    <row r="138" spans="1:13" x14ac:dyDescent="0.3">
      <c r="A138" s="12">
        <v>2</v>
      </c>
      <c r="B138" s="12" t="s">
        <v>2464</v>
      </c>
      <c r="C138" s="12" t="s">
        <v>2466</v>
      </c>
      <c r="D138" s="12" t="s">
        <v>1555</v>
      </c>
      <c r="E138" s="12"/>
      <c r="F138" s="12"/>
      <c r="G138" s="12">
        <v>3.07</v>
      </c>
      <c r="H138" s="12"/>
      <c r="I138" s="12"/>
      <c r="J138" s="18">
        <v>3.07</v>
      </c>
      <c r="K138" s="12">
        <v>3.07</v>
      </c>
      <c r="L138" s="12"/>
      <c r="M138" s="12"/>
    </row>
    <row r="139" spans="1:13" x14ac:dyDescent="0.3">
      <c r="A139" s="12">
        <v>3</v>
      </c>
      <c r="B139" s="12" t="s">
        <v>2464</v>
      </c>
      <c r="C139" s="12" t="s">
        <v>2467</v>
      </c>
      <c r="D139" s="12" t="s">
        <v>2468</v>
      </c>
      <c r="E139" s="12"/>
      <c r="F139" s="12"/>
      <c r="G139" s="12"/>
      <c r="H139" s="12"/>
      <c r="I139" s="12">
        <v>3.82</v>
      </c>
      <c r="J139" s="18">
        <v>3.82</v>
      </c>
      <c r="K139" s="12">
        <v>3.82</v>
      </c>
      <c r="L139" s="12"/>
      <c r="M139" s="12"/>
    </row>
    <row r="140" spans="1:13" x14ac:dyDescent="0.3">
      <c r="A140" s="12">
        <v>4</v>
      </c>
      <c r="B140" s="12" t="s">
        <v>2464</v>
      </c>
      <c r="C140" s="12" t="s">
        <v>2469</v>
      </c>
      <c r="D140" s="12" t="s">
        <v>2470</v>
      </c>
      <c r="E140" s="12"/>
      <c r="F140" s="12"/>
      <c r="G140" s="12"/>
      <c r="H140" s="12">
        <v>16.829999999999998</v>
      </c>
      <c r="I140" s="12"/>
      <c r="J140" s="18">
        <v>16.829999999999998</v>
      </c>
      <c r="K140" s="12">
        <v>16.829999999999998</v>
      </c>
      <c r="L140" s="12"/>
      <c r="M140" s="12"/>
    </row>
    <row r="141" spans="1:13" x14ac:dyDescent="0.3">
      <c r="A141" s="12">
        <v>5</v>
      </c>
      <c r="B141" s="12" t="s">
        <v>2464</v>
      </c>
      <c r="C141" s="12" t="s">
        <v>2471</v>
      </c>
      <c r="D141" s="12" t="s">
        <v>2472</v>
      </c>
      <c r="E141" s="12"/>
      <c r="F141" s="12"/>
      <c r="G141" s="12"/>
      <c r="H141" s="12">
        <v>12.76</v>
      </c>
      <c r="I141" s="12"/>
      <c r="J141" s="18">
        <v>12.76</v>
      </c>
      <c r="K141" s="12">
        <v>12.76</v>
      </c>
      <c r="L141" s="12"/>
      <c r="M141" s="12"/>
    </row>
    <row r="142" spans="1:13" x14ac:dyDescent="0.3">
      <c r="A142" s="12">
        <v>6</v>
      </c>
      <c r="B142" s="12" t="s">
        <v>2464</v>
      </c>
      <c r="C142" s="12" t="s">
        <v>2473</v>
      </c>
      <c r="D142" s="12" t="s">
        <v>1540</v>
      </c>
      <c r="E142" s="12"/>
      <c r="F142" s="12"/>
      <c r="G142" s="12"/>
      <c r="H142" s="12">
        <v>17.39</v>
      </c>
      <c r="I142" s="12"/>
      <c r="J142" s="18">
        <v>17.39</v>
      </c>
      <c r="K142" s="12">
        <v>17.39</v>
      </c>
      <c r="L142" s="12"/>
      <c r="M142" s="12"/>
    </row>
    <row r="143" spans="1:13" x14ac:dyDescent="0.3">
      <c r="A143" s="12">
        <v>7</v>
      </c>
      <c r="B143" s="12" t="s">
        <v>2464</v>
      </c>
      <c r="C143" s="12" t="s">
        <v>2474</v>
      </c>
      <c r="D143" s="12" t="s">
        <v>2475</v>
      </c>
      <c r="E143" s="12"/>
      <c r="F143" s="12"/>
      <c r="G143" s="12"/>
      <c r="H143" s="12">
        <v>9.17</v>
      </c>
      <c r="I143" s="12"/>
      <c r="J143" s="18">
        <v>9.17</v>
      </c>
      <c r="K143" s="12">
        <v>9.17</v>
      </c>
      <c r="L143" s="12"/>
      <c r="M143" s="12"/>
    </row>
    <row r="144" spans="1:13" x14ac:dyDescent="0.3">
      <c r="A144" s="12">
        <v>8</v>
      </c>
      <c r="B144" s="12" t="s">
        <v>2464</v>
      </c>
      <c r="C144" s="12" t="s">
        <v>2476</v>
      </c>
      <c r="D144" s="12" t="s">
        <v>1540</v>
      </c>
      <c r="E144" s="12"/>
      <c r="F144" s="12"/>
      <c r="G144" s="12"/>
      <c r="H144" s="12">
        <v>12.08</v>
      </c>
      <c r="I144" s="12"/>
      <c r="J144" s="18">
        <v>12.08</v>
      </c>
      <c r="K144" s="12">
        <v>12.08</v>
      </c>
      <c r="L144" s="12"/>
      <c r="M144" s="12"/>
    </row>
    <row r="145" spans="1:13" x14ac:dyDescent="0.3">
      <c r="A145" s="12">
        <v>9</v>
      </c>
      <c r="B145" s="12" t="s">
        <v>2464</v>
      </c>
      <c r="C145" s="12" t="s">
        <v>2477</v>
      </c>
      <c r="D145" s="12" t="s">
        <v>2470</v>
      </c>
      <c r="E145" s="12"/>
      <c r="F145" s="12"/>
      <c r="G145" s="12"/>
      <c r="H145" s="12">
        <v>29.32</v>
      </c>
      <c r="I145" s="12"/>
      <c r="J145" s="18">
        <v>29.32</v>
      </c>
      <c r="K145" s="12">
        <v>29.32</v>
      </c>
      <c r="L145" s="12"/>
      <c r="M145" s="12"/>
    </row>
    <row r="146" spans="1:13" x14ac:dyDescent="0.3">
      <c r="A146" s="12">
        <v>10</v>
      </c>
      <c r="B146" s="12" t="s">
        <v>2464</v>
      </c>
      <c r="C146" s="12" t="s">
        <v>2478</v>
      </c>
      <c r="D146" s="12" t="s">
        <v>2479</v>
      </c>
      <c r="E146" s="12"/>
      <c r="F146" s="12"/>
      <c r="G146" s="12"/>
      <c r="H146" s="12">
        <v>40.51</v>
      </c>
      <c r="I146" s="12"/>
      <c r="J146" s="18">
        <v>40.51</v>
      </c>
      <c r="K146" s="12">
        <v>40.51</v>
      </c>
      <c r="L146" s="12"/>
      <c r="M146" s="12"/>
    </row>
    <row r="147" spans="1:13" x14ac:dyDescent="0.3">
      <c r="A147" s="12">
        <v>11</v>
      </c>
      <c r="B147" s="12" t="s">
        <v>2464</v>
      </c>
      <c r="C147" s="12" t="s">
        <v>2480</v>
      </c>
      <c r="D147" s="12" t="s">
        <v>1544</v>
      </c>
      <c r="E147" s="12"/>
      <c r="F147" s="12"/>
      <c r="G147" s="12"/>
      <c r="H147" s="12">
        <v>14.62</v>
      </c>
      <c r="I147" s="12"/>
      <c r="J147" s="18">
        <v>14.62</v>
      </c>
      <c r="K147" s="12">
        <v>14.62</v>
      </c>
      <c r="L147" s="12"/>
      <c r="M147" s="12"/>
    </row>
    <row r="148" spans="1:13" x14ac:dyDescent="0.3">
      <c r="A148" s="12">
        <v>12</v>
      </c>
      <c r="B148" s="12" t="s">
        <v>2464</v>
      </c>
      <c r="C148" s="12" t="s">
        <v>2481</v>
      </c>
      <c r="D148" s="12" t="s">
        <v>2482</v>
      </c>
      <c r="E148" s="12"/>
      <c r="F148" s="12"/>
      <c r="G148" s="12"/>
      <c r="H148" s="12">
        <v>16.54</v>
      </c>
      <c r="I148" s="12"/>
      <c r="J148" s="18">
        <v>16.54</v>
      </c>
      <c r="K148" s="12">
        <v>16.54</v>
      </c>
      <c r="L148" s="12"/>
      <c r="M148" s="12"/>
    </row>
    <row r="149" spans="1:13" x14ac:dyDescent="0.3">
      <c r="A149" s="12">
        <v>13</v>
      </c>
      <c r="B149" s="12" t="s">
        <v>2464</v>
      </c>
      <c r="C149" s="12" t="s">
        <v>2483</v>
      </c>
      <c r="D149" s="12" t="s">
        <v>2122</v>
      </c>
      <c r="E149" s="12"/>
      <c r="F149" s="12"/>
      <c r="G149" s="12"/>
      <c r="H149" s="12">
        <v>18.350000000000001</v>
      </c>
      <c r="I149" s="12"/>
      <c r="J149" s="18">
        <v>18.350000000000001</v>
      </c>
      <c r="K149" s="12">
        <v>18.350000000000001</v>
      </c>
      <c r="L149" s="12"/>
      <c r="M149" s="12"/>
    </row>
    <row r="150" spans="1:13" x14ac:dyDescent="0.3">
      <c r="A150" s="12">
        <v>14</v>
      </c>
      <c r="B150" s="12" t="s">
        <v>2464</v>
      </c>
      <c r="C150" s="12" t="s">
        <v>2484</v>
      </c>
      <c r="D150" s="12" t="s">
        <v>1540</v>
      </c>
      <c r="E150" s="12"/>
      <c r="F150" s="12"/>
      <c r="G150" s="12"/>
      <c r="H150" s="12">
        <v>18.32</v>
      </c>
      <c r="I150" s="12"/>
      <c r="J150" s="18">
        <v>18.32</v>
      </c>
      <c r="K150" s="12">
        <v>18.32</v>
      </c>
      <c r="L150" s="12"/>
      <c r="M150" s="12"/>
    </row>
    <row r="151" spans="1:13" x14ac:dyDescent="0.3">
      <c r="A151" s="12">
        <v>15</v>
      </c>
      <c r="B151" s="12" t="s">
        <v>2458</v>
      </c>
      <c r="C151" s="12" t="s">
        <v>2485</v>
      </c>
      <c r="D151" s="12" t="s">
        <v>2486</v>
      </c>
      <c r="E151" s="12"/>
      <c r="F151" s="12">
        <v>81.099999999999994</v>
      </c>
      <c r="G151" s="12"/>
      <c r="H151" s="12"/>
      <c r="I151" s="12"/>
      <c r="J151" s="18">
        <v>81.099999999999994</v>
      </c>
      <c r="K151" s="12">
        <v>81.099999999999994</v>
      </c>
      <c r="L151" s="12"/>
      <c r="M151" s="12"/>
    </row>
    <row r="152" spans="1:13" x14ac:dyDescent="0.3">
      <c r="A152" s="12">
        <v>16</v>
      </c>
      <c r="B152" s="12" t="s">
        <v>2458</v>
      </c>
      <c r="C152" s="12" t="s">
        <v>2487</v>
      </c>
      <c r="D152" s="12" t="s">
        <v>2488</v>
      </c>
      <c r="E152" s="12"/>
      <c r="F152" s="12"/>
      <c r="G152" s="12"/>
      <c r="H152" s="12">
        <v>13</v>
      </c>
      <c r="I152" s="12"/>
      <c r="J152" s="18">
        <v>13</v>
      </c>
      <c r="K152" s="12">
        <v>13</v>
      </c>
      <c r="L152" s="12"/>
      <c r="M152" s="12"/>
    </row>
    <row r="153" spans="1:13" x14ac:dyDescent="0.3">
      <c r="A153" s="12">
        <v>17</v>
      </c>
      <c r="B153" s="12" t="s">
        <v>2464</v>
      </c>
      <c r="C153" s="12" t="s">
        <v>2489</v>
      </c>
      <c r="D153" s="12" t="s">
        <v>2486</v>
      </c>
      <c r="E153" s="12"/>
      <c r="F153" s="12">
        <v>81.099999999999994</v>
      </c>
      <c r="G153" s="12"/>
      <c r="H153" s="12"/>
      <c r="I153" s="12"/>
      <c r="J153" s="18">
        <v>81.099999999999994</v>
      </c>
      <c r="K153" s="12">
        <v>81.099999999999994</v>
      </c>
      <c r="L153" s="12"/>
      <c r="M153" s="12"/>
    </row>
    <row r="154" spans="1:13" x14ac:dyDescent="0.3">
      <c r="A154" s="12">
        <v>18</v>
      </c>
      <c r="B154" s="12" t="s">
        <v>2458</v>
      </c>
      <c r="C154" s="12" t="s">
        <v>2490</v>
      </c>
      <c r="D154" s="12" t="s">
        <v>269</v>
      </c>
      <c r="E154" s="12">
        <v>101.35</v>
      </c>
      <c r="F154" s="12"/>
      <c r="G154" s="12"/>
      <c r="H154" s="12"/>
      <c r="I154" s="12"/>
      <c r="J154" s="18">
        <v>101.35</v>
      </c>
      <c r="K154" s="12"/>
      <c r="L154" s="12">
        <v>101.35</v>
      </c>
      <c r="M154" s="12"/>
    </row>
    <row r="155" spans="1:13" x14ac:dyDescent="0.3">
      <c r="A155" s="12">
        <v>19</v>
      </c>
      <c r="B155" s="12" t="s">
        <v>2458</v>
      </c>
      <c r="C155" s="12" t="s">
        <v>2492</v>
      </c>
      <c r="D155" s="12" t="s">
        <v>2491</v>
      </c>
      <c r="E155" s="12"/>
      <c r="F155" s="12"/>
      <c r="G155" s="12"/>
      <c r="H155" s="12">
        <v>40.19</v>
      </c>
      <c r="I155" s="12"/>
      <c r="J155" s="18">
        <v>40.19</v>
      </c>
      <c r="K155" s="12"/>
      <c r="L155" s="12">
        <v>40.19</v>
      </c>
      <c r="M155" s="12"/>
    </row>
    <row r="156" spans="1:13" x14ac:dyDescent="0.3">
      <c r="A156" s="12">
        <v>20</v>
      </c>
      <c r="B156" s="12" t="s">
        <v>2458</v>
      </c>
      <c r="C156" s="12" t="s">
        <v>2493</v>
      </c>
      <c r="D156" s="12" t="s">
        <v>2494</v>
      </c>
      <c r="E156" s="12"/>
      <c r="F156" s="12"/>
      <c r="G156" s="12"/>
      <c r="H156" s="12">
        <v>25.62</v>
      </c>
      <c r="I156" s="12"/>
      <c r="J156" s="18">
        <v>25.62</v>
      </c>
      <c r="K156" s="12">
        <v>25.62</v>
      </c>
      <c r="L156" s="12"/>
      <c r="M156" s="12"/>
    </row>
    <row r="157" spans="1:13" x14ac:dyDescent="0.3">
      <c r="A157" s="12">
        <v>21</v>
      </c>
      <c r="B157" s="12" t="s">
        <v>2458</v>
      </c>
      <c r="C157" s="12" t="s">
        <v>2495</v>
      </c>
      <c r="D157" s="12" t="s">
        <v>2496</v>
      </c>
      <c r="E157" s="12"/>
      <c r="F157" s="12"/>
      <c r="G157" s="12"/>
      <c r="H157" s="12"/>
      <c r="I157" s="12">
        <v>12.5</v>
      </c>
      <c r="J157" s="18">
        <v>12.5</v>
      </c>
      <c r="K157" s="12">
        <v>12.5</v>
      </c>
      <c r="L157" s="12"/>
      <c r="M157" s="12"/>
    </row>
    <row r="158" spans="1:13" x14ac:dyDescent="0.3">
      <c r="A158" s="12">
        <v>22</v>
      </c>
      <c r="B158" s="12" t="s">
        <v>2458</v>
      </c>
      <c r="C158" s="12" t="s">
        <v>2497</v>
      </c>
      <c r="D158" s="12" t="s">
        <v>2498</v>
      </c>
      <c r="E158" s="12"/>
      <c r="F158" s="12"/>
      <c r="G158" s="12"/>
      <c r="H158" s="12">
        <v>13.98</v>
      </c>
      <c r="I158" s="12"/>
      <c r="J158" s="18">
        <v>13.98</v>
      </c>
      <c r="K158" s="12"/>
      <c r="L158" s="12">
        <v>13.98</v>
      </c>
      <c r="M158" s="12"/>
    </row>
    <row r="159" spans="1:13" x14ac:dyDescent="0.3">
      <c r="A159" s="12">
        <v>23</v>
      </c>
      <c r="B159" s="12" t="s">
        <v>2458</v>
      </c>
      <c r="C159" s="12" t="s">
        <v>2499</v>
      </c>
      <c r="D159" s="12" t="s">
        <v>2500</v>
      </c>
      <c r="E159" s="12"/>
      <c r="F159" s="12"/>
      <c r="G159" s="12">
        <v>12.25</v>
      </c>
      <c r="H159" s="12"/>
      <c r="I159" s="12"/>
      <c r="J159" s="18">
        <v>12.25</v>
      </c>
      <c r="K159" s="12"/>
      <c r="L159" s="12">
        <v>12.25</v>
      </c>
      <c r="M159" s="12"/>
    </row>
    <row r="160" spans="1:13" x14ac:dyDescent="0.3">
      <c r="A160" s="12">
        <v>24</v>
      </c>
      <c r="B160" s="12" t="s">
        <v>2458</v>
      </c>
      <c r="C160" s="12" t="s">
        <v>2501</v>
      </c>
      <c r="D160" s="12" t="s">
        <v>2502</v>
      </c>
      <c r="E160" s="12"/>
      <c r="F160" s="12"/>
      <c r="G160" s="12"/>
      <c r="H160" s="12">
        <v>12.45</v>
      </c>
      <c r="I160" s="12"/>
      <c r="J160" s="18">
        <v>12.45</v>
      </c>
      <c r="K160" s="12"/>
      <c r="L160" s="12">
        <v>12.45</v>
      </c>
      <c r="M160" s="12"/>
    </row>
    <row r="161" spans="1:13" x14ac:dyDescent="0.3">
      <c r="A161" s="12">
        <v>25</v>
      </c>
      <c r="B161" s="12" t="s">
        <v>2458</v>
      </c>
      <c r="C161" s="12" t="s">
        <v>2503</v>
      </c>
      <c r="D161" s="12" t="s">
        <v>2504</v>
      </c>
      <c r="E161" s="12"/>
      <c r="F161" s="12"/>
      <c r="G161" s="12"/>
      <c r="H161" s="12">
        <v>7.32</v>
      </c>
      <c r="I161" s="12"/>
      <c r="J161" s="18">
        <v>7.32</v>
      </c>
      <c r="K161" s="12"/>
      <c r="L161" s="12">
        <v>7.32</v>
      </c>
      <c r="M161" s="12"/>
    </row>
    <row r="162" spans="1:13" x14ac:dyDescent="0.3">
      <c r="A162" s="12">
        <v>26</v>
      </c>
      <c r="B162" s="12" t="s">
        <v>2458</v>
      </c>
      <c r="C162" s="12" t="s">
        <v>2505</v>
      </c>
      <c r="D162" s="12" t="s">
        <v>2506</v>
      </c>
      <c r="E162" s="12"/>
      <c r="F162" s="12"/>
      <c r="G162" s="12"/>
      <c r="H162" s="12">
        <v>10.45</v>
      </c>
      <c r="I162" s="12"/>
      <c r="J162" s="18">
        <v>10.45</v>
      </c>
      <c r="K162" s="12"/>
      <c r="L162" s="12">
        <v>10.45</v>
      </c>
      <c r="M162" s="12"/>
    </row>
    <row r="163" spans="1:13" x14ac:dyDescent="0.3">
      <c r="A163" s="12">
        <v>27</v>
      </c>
      <c r="B163" s="12" t="s">
        <v>2458</v>
      </c>
      <c r="C163" s="12" t="s">
        <v>2507</v>
      </c>
      <c r="D163" s="12" t="s">
        <v>2508</v>
      </c>
      <c r="E163" s="12"/>
      <c r="F163" s="12"/>
      <c r="G163" s="12"/>
      <c r="H163" s="12">
        <v>7.16</v>
      </c>
      <c r="I163" s="12"/>
      <c r="J163" s="18">
        <v>7.16</v>
      </c>
      <c r="K163" s="12"/>
      <c r="L163" s="12">
        <v>7.16</v>
      </c>
      <c r="M163" s="12"/>
    </row>
    <row r="164" spans="1:13" x14ac:dyDescent="0.3">
      <c r="A164" s="12">
        <v>28</v>
      </c>
      <c r="B164" s="8" t="s">
        <v>2458</v>
      </c>
      <c r="C164" s="8" t="s">
        <v>2509</v>
      </c>
      <c r="D164" s="8" t="s">
        <v>2510</v>
      </c>
      <c r="E164" s="8">
        <v>4.3600000000000003</v>
      </c>
      <c r="F164" s="12"/>
      <c r="G164" s="12"/>
      <c r="H164" s="12"/>
      <c r="I164" s="12"/>
      <c r="J164" s="18">
        <v>4.3600000000000003</v>
      </c>
      <c r="K164" s="12"/>
      <c r="L164" s="12">
        <v>4.3600000000000003</v>
      </c>
      <c r="M164" s="12"/>
    </row>
    <row r="165" spans="1:13" x14ac:dyDescent="0.3">
      <c r="A165" s="12">
        <v>29</v>
      </c>
      <c r="B165" s="8" t="s">
        <v>2458</v>
      </c>
      <c r="C165" s="8" t="s">
        <v>2511</v>
      </c>
      <c r="D165" s="8" t="s">
        <v>1964</v>
      </c>
      <c r="E165" s="8"/>
      <c r="F165" s="12"/>
      <c r="G165" s="12">
        <v>1.2</v>
      </c>
      <c r="H165" s="12"/>
      <c r="I165" s="12"/>
      <c r="J165" s="18">
        <v>1.2</v>
      </c>
      <c r="K165" s="12"/>
      <c r="L165" s="12">
        <v>1.2</v>
      </c>
      <c r="M165" s="12"/>
    </row>
    <row r="166" spans="1:13" x14ac:dyDescent="0.3">
      <c r="A166" s="12">
        <v>30</v>
      </c>
      <c r="B166" s="8" t="s">
        <v>2458</v>
      </c>
      <c r="C166" s="8" t="s">
        <v>2512</v>
      </c>
      <c r="D166" s="8" t="s">
        <v>2513</v>
      </c>
      <c r="E166" s="8"/>
      <c r="F166" s="12"/>
      <c r="G166" s="12">
        <v>7.18</v>
      </c>
      <c r="H166" s="12"/>
      <c r="I166" s="12"/>
      <c r="J166" s="18">
        <v>7.18</v>
      </c>
      <c r="K166" s="12"/>
      <c r="L166" s="12">
        <v>7.18</v>
      </c>
      <c r="M166" s="12"/>
    </row>
    <row r="167" spans="1:13" x14ac:dyDescent="0.3">
      <c r="A167" s="12">
        <v>31</v>
      </c>
      <c r="B167" s="8" t="s">
        <v>2458</v>
      </c>
      <c r="C167" s="8" t="s">
        <v>2514</v>
      </c>
      <c r="D167" s="8" t="s">
        <v>2515</v>
      </c>
      <c r="E167" s="8"/>
      <c r="F167" s="12"/>
      <c r="G167" s="12"/>
      <c r="H167" s="12">
        <v>13.12</v>
      </c>
      <c r="I167" s="12"/>
      <c r="J167" s="18">
        <v>13.12</v>
      </c>
      <c r="K167" s="12"/>
      <c r="L167" s="12">
        <v>13.12</v>
      </c>
      <c r="M167" s="12"/>
    </row>
    <row r="168" spans="1:13" x14ac:dyDescent="0.3">
      <c r="A168" s="12">
        <v>32</v>
      </c>
      <c r="B168" s="8" t="s">
        <v>2458</v>
      </c>
      <c r="C168" s="8" t="s">
        <v>2516</v>
      </c>
      <c r="D168" s="8" t="s">
        <v>2517</v>
      </c>
      <c r="E168" s="8"/>
      <c r="F168" s="12"/>
      <c r="G168" s="12"/>
      <c r="H168" s="12">
        <v>21.05</v>
      </c>
      <c r="I168" s="12"/>
      <c r="J168" s="18">
        <v>21.05</v>
      </c>
      <c r="K168" s="12"/>
      <c r="L168" s="12">
        <v>21.05</v>
      </c>
      <c r="M168" s="12"/>
    </row>
    <row r="169" spans="1:13" x14ac:dyDescent="0.3">
      <c r="A169" s="12">
        <v>33</v>
      </c>
      <c r="B169" s="8" t="s">
        <v>2458</v>
      </c>
      <c r="C169" s="8" t="s">
        <v>2518</v>
      </c>
      <c r="D169" s="8" t="s">
        <v>2519</v>
      </c>
      <c r="E169" s="8"/>
      <c r="F169" s="12"/>
      <c r="G169" s="12"/>
      <c r="H169" s="12">
        <v>13.48</v>
      </c>
      <c r="I169" s="12"/>
      <c r="J169" s="18">
        <v>13.48</v>
      </c>
      <c r="K169" s="12"/>
      <c r="L169" s="12">
        <v>13.48</v>
      </c>
      <c r="M169" s="12"/>
    </row>
    <row r="170" spans="1:13" x14ac:dyDescent="0.3">
      <c r="A170" s="12">
        <v>34</v>
      </c>
      <c r="B170" s="8" t="s">
        <v>2458</v>
      </c>
      <c r="C170" s="8" t="s">
        <v>2520</v>
      </c>
      <c r="D170" s="8" t="s">
        <v>2517</v>
      </c>
      <c r="E170" s="8"/>
      <c r="F170" s="12"/>
      <c r="G170" s="12"/>
      <c r="H170" s="12">
        <v>21.71</v>
      </c>
      <c r="I170" s="12"/>
      <c r="J170" s="18">
        <v>21.71</v>
      </c>
      <c r="K170" s="12"/>
      <c r="L170" s="12">
        <v>21.71</v>
      </c>
      <c r="M170" s="12"/>
    </row>
    <row r="171" spans="1:13" x14ac:dyDescent="0.3">
      <c r="A171" s="12">
        <v>35</v>
      </c>
      <c r="B171" s="8" t="s">
        <v>2458</v>
      </c>
      <c r="C171" s="8" t="s">
        <v>2521</v>
      </c>
      <c r="D171" s="8" t="s">
        <v>269</v>
      </c>
      <c r="E171" s="8">
        <v>8.33</v>
      </c>
      <c r="F171" s="12"/>
      <c r="G171" s="12"/>
      <c r="H171" s="12"/>
      <c r="I171" s="12"/>
      <c r="J171" s="18">
        <v>8.33</v>
      </c>
      <c r="K171" s="12"/>
      <c r="L171" s="12">
        <v>8.33</v>
      </c>
      <c r="M171" s="12"/>
    </row>
    <row r="172" spans="1:13" x14ac:dyDescent="0.3">
      <c r="A172" s="12">
        <v>36</v>
      </c>
      <c r="B172" s="8" t="s">
        <v>2458</v>
      </c>
      <c r="C172" s="8" t="s">
        <v>2522</v>
      </c>
      <c r="D172" s="8" t="s">
        <v>2523</v>
      </c>
      <c r="E172" s="8">
        <v>4.37</v>
      </c>
      <c r="F172" s="12"/>
      <c r="G172" s="12"/>
      <c r="H172" s="12"/>
      <c r="I172" s="12"/>
      <c r="J172" s="18">
        <v>4.37</v>
      </c>
      <c r="K172" s="12"/>
      <c r="L172" s="12">
        <v>4.37</v>
      </c>
      <c r="M172" s="12"/>
    </row>
    <row r="173" spans="1:13" x14ac:dyDescent="0.3">
      <c r="A173" s="12">
        <v>37</v>
      </c>
      <c r="B173" s="8" t="s">
        <v>2458</v>
      </c>
      <c r="C173" s="8" t="s">
        <v>2524</v>
      </c>
      <c r="D173" s="8" t="s">
        <v>2491</v>
      </c>
      <c r="E173" s="8"/>
      <c r="F173" s="12"/>
      <c r="G173" s="12"/>
      <c r="H173" s="12">
        <v>12.48</v>
      </c>
      <c r="I173" s="12"/>
      <c r="J173" s="18">
        <v>12.48</v>
      </c>
      <c r="K173" s="12"/>
      <c r="L173" s="12">
        <v>12.48</v>
      </c>
      <c r="M173" s="12"/>
    </row>
    <row r="174" spans="1:13" x14ac:dyDescent="0.3">
      <c r="A174" s="12">
        <v>38</v>
      </c>
      <c r="B174" s="12" t="s">
        <v>2458</v>
      </c>
      <c r="C174" s="12" t="s">
        <v>2525</v>
      </c>
      <c r="D174" s="12" t="s">
        <v>2491</v>
      </c>
      <c r="E174" s="12"/>
      <c r="F174" s="12"/>
      <c r="G174" s="12"/>
      <c r="H174" s="12">
        <v>10.43</v>
      </c>
      <c r="I174" s="12"/>
      <c r="J174" s="18">
        <v>10.43</v>
      </c>
      <c r="K174" s="12"/>
      <c r="L174" s="12">
        <v>10.43</v>
      </c>
      <c r="M174" s="12"/>
    </row>
    <row r="175" spans="1:13" x14ac:dyDescent="0.3">
      <c r="A175" s="12">
        <v>39</v>
      </c>
      <c r="B175" s="12" t="s">
        <v>2458</v>
      </c>
      <c r="C175" s="12" t="s">
        <v>2526</v>
      </c>
      <c r="D175" s="12" t="s">
        <v>1964</v>
      </c>
      <c r="E175" s="12"/>
      <c r="F175" s="12"/>
      <c r="G175" s="12">
        <v>3.02</v>
      </c>
      <c r="H175" s="12"/>
      <c r="I175" s="12"/>
      <c r="J175" s="18">
        <v>3.02</v>
      </c>
      <c r="K175" s="12"/>
      <c r="L175" s="12">
        <v>3.02</v>
      </c>
      <c r="M175" s="12"/>
    </row>
    <row r="176" spans="1:13" x14ac:dyDescent="0.3">
      <c r="A176" s="12">
        <v>40</v>
      </c>
      <c r="B176" s="12" t="s">
        <v>2458</v>
      </c>
      <c r="C176" s="12" t="s">
        <v>2527</v>
      </c>
      <c r="D176" s="12" t="s">
        <v>2528</v>
      </c>
      <c r="E176" s="12"/>
      <c r="F176" s="12"/>
      <c r="G176" s="12">
        <v>25.39</v>
      </c>
      <c r="H176" s="12"/>
      <c r="I176" s="12"/>
      <c r="J176" s="18">
        <v>25.39</v>
      </c>
      <c r="K176" s="12"/>
      <c r="L176" s="12">
        <v>25.39</v>
      </c>
      <c r="M176" s="12"/>
    </row>
    <row r="177" spans="1:14" x14ac:dyDescent="0.3">
      <c r="A177" s="12">
        <v>41</v>
      </c>
      <c r="B177" s="12" t="s">
        <v>2458</v>
      </c>
      <c r="C177" s="12" t="s">
        <v>2529</v>
      </c>
      <c r="D177" s="12" t="s">
        <v>2530</v>
      </c>
      <c r="E177" s="12"/>
      <c r="F177" s="12"/>
      <c r="G177" s="12">
        <v>2.0499999999999998</v>
      </c>
      <c r="H177" s="12"/>
      <c r="I177" s="12"/>
      <c r="J177" s="18">
        <v>2.0499999999999998</v>
      </c>
      <c r="K177" s="12"/>
      <c r="L177" s="12">
        <v>2.0499999999999998</v>
      </c>
      <c r="M177" s="12"/>
    </row>
    <row r="178" spans="1:14" x14ac:dyDescent="0.3">
      <c r="A178" s="12">
        <v>42</v>
      </c>
      <c r="B178" s="12" t="s">
        <v>2458</v>
      </c>
      <c r="C178" s="12" t="s">
        <v>2531</v>
      </c>
      <c r="D178" s="12" t="s">
        <v>2532</v>
      </c>
      <c r="E178" s="12"/>
      <c r="F178" s="12">
        <v>32.15</v>
      </c>
      <c r="G178" s="12"/>
      <c r="H178" s="12"/>
      <c r="I178" s="12"/>
      <c r="J178" s="18">
        <v>32.15</v>
      </c>
      <c r="K178" s="12"/>
      <c r="L178" s="12"/>
      <c r="M178" s="12">
        <v>32.15</v>
      </c>
    </row>
    <row r="179" spans="1:14" x14ac:dyDescent="0.3">
      <c r="A179" s="12">
        <v>43</v>
      </c>
      <c r="B179" s="12" t="s">
        <v>2458</v>
      </c>
      <c r="C179" s="12" t="s">
        <v>2533</v>
      </c>
      <c r="D179" s="12" t="s">
        <v>1555</v>
      </c>
      <c r="E179" s="12"/>
      <c r="F179" s="12"/>
      <c r="G179" s="12">
        <v>3.74</v>
      </c>
      <c r="H179" s="12"/>
      <c r="I179" s="12"/>
      <c r="J179" s="18">
        <v>3.74</v>
      </c>
      <c r="K179" s="12"/>
      <c r="L179" s="12">
        <v>3.74</v>
      </c>
      <c r="M179" s="12"/>
    </row>
    <row r="180" spans="1:14" x14ac:dyDescent="0.3">
      <c r="A180" s="12">
        <v>44</v>
      </c>
      <c r="B180" s="12" t="s">
        <v>2458</v>
      </c>
      <c r="C180" s="12" t="s">
        <v>2534</v>
      </c>
      <c r="D180" s="12" t="s">
        <v>1544</v>
      </c>
      <c r="E180" s="12"/>
      <c r="F180" s="12"/>
      <c r="G180" s="12"/>
      <c r="H180" s="12">
        <v>8.2200000000000006</v>
      </c>
      <c r="I180" s="12"/>
      <c r="J180" s="18">
        <v>8.2200000000000006</v>
      </c>
      <c r="K180" s="12"/>
      <c r="L180" s="12">
        <v>8.2200000000000006</v>
      </c>
      <c r="M180" s="12"/>
    </row>
    <row r="181" spans="1:14" x14ac:dyDescent="0.3">
      <c r="A181" s="12">
        <v>45</v>
      </c>
      <c r="B181" s="12" t="s">
        <v>2458</v>
      </c>
      <c r="C181" s="12" t="s">
        <v>2535</v>
      </c>
      <c r="D181" s="12" t="s">
        <v>2536</v>
      </c>
      <c r="E181" s="12"/>
      <c r="F181" s="12"/>
      <c r="G181" s="12"/>
      <c r="H181" s="12">
        <v>24.93</v>
      </c>
      <c r="I181" s="12"/>
      <c r="J181" s="18">
        <v>24.93</v>
      </c>
      <c r="K181" s="12"/>
      <c r="L181" s="12"/>
      <c r="M181" s="12">
        <v>24.93</v>
      </c>
    </row>
    <row r="182" spans="1:14" x14ac:dyDescent="0.3">
      <c r="A182" s="12">
        <v>46</v>
      </c>
      <c r="B182" s="12" t="s">
        <v>2458</v>
      </c>
      <c r="C182" s="12" t="s">
        <v>2537</v>
      </c>
      <c r="D182" s="12" t="s">
        <v>2538</v>
      </c>
      <c r="E182" s="12"/>
      <c r="F182" s="12"/>
      <c r="G182" s="12"/>
      <c r="H182" s="12">
        <v>33.630000000000003</v>
      </c>
      <c r="I182" s="12"/>
      <c r="J182" s="18">
        <v>33.630000000000003</v>
      </c>
      <c r="K182" s="12">
        <v>33.630000000000003</v>
      </c>
      <c r="L182" s="12"/>
      <c r="M182" s="12"/>
    </row>
    <row r="183" spans="1:14" x14ac:dyDescent="0.3">
      <c r="A183" s="12">
        <v>47</v>
      </c>
      <c r="B183" s="12" t="s">
        <v>2458</v>
      </c>
      <c r="C183" s="12" t="s">
        <v>2539</v>
      </c>
      <c r="D183" s="12" t="s">
        <v>2540</v>
      </c>
      <c r="E183" s="12"/>
      <c r="F183" s="12"/>
      <c r="G183" s="12"/>
      <c r="H183" s="12">
        <v>12.79</v>
      </c>
      <c r="I183" s="12"/>
      <c r="J183" s="18">
        <v>12.79</v>
      </c>
      <c r="K183" s="12"/>
      <c r="L183" s="12">
        <v>12.79</v>
      </c>
      <c r="M183" s="12"/>
    </row>
    <row r="184" spans="1:14" x14ac:dyDescent="0.3">
      <c r="A184" s="12">
        <v>48</v>
      </c>
      <c r="B184" s="12" t="s">
        <v>2458</v>
      </c>
      <c r="C184" s="12" t="s">
        <v>2541</v>
      </c>
      <c r="D184" s="12" t="s">
        <v>2542</v>
      </c>
      <c r="E184" s="12"/>
      <c r="F184" s="12"/>
      <c r="G184" s="12"/>
      <c r="H184" s="12">
        <v>26.55</v>
      </c>
      <c r="I184" s="12"/>
      <c r="J184" s="18">
        <v>26.55</v>
      </c>
      <c r="K184" s="12">
        <v>26.55</v>
      </c>
      <c r="L184" s="12"/>
      <c r="M184" s="12"/>
    </row>
    <row r="185" spans="1:14" x14ac:dyDescent="0.3">
      <c r="B185" s="4"/>
      <c r="C185" s="4"/>
      <c r="D185" s="4"/>
      <c r="E185" s="42">
        <f t="shared" ref="E185:M185" si="1">SUM(E137:E184)</f>
        <v>252.04000000000002</v>
      </c>
      <c r="F185" s="42">
        <f t="shared" si="1"/>
        <v>194.35</v>
      </c>
      <c r="G185" s="42">
        <f t="shared" si="1"/>
        <v>57.9</v>
      </c>
      <c r="H185" s="42">
        <f t="shared" si="1"/>
        <v>534.45000000000005</v>
      </c>
      <c r="I185" s="42">
        <f t="shared" si="1"/>
        <v>16.32</v>
      </c>
      <c r="J185" s="84">
        <f t="shared" si="1"/>
        <v>1055.0600000000002</v>
      </c>
      <c r="K185" s="42">
        <f t="shared" si="1"/>
        <v>619.91</v>
      </c>
      <c r="L185" s="42">
        <f t="shared" si="1"/>
        <v>378.07</v>
      </c>
      <c r="M185" s="42">
        <f t="shared" si="1"/>
        <v>57.08</v>
      </c>
    </row>
    <row r="186" spans="1:14" x14ac:dyDescent="0.3">
      <c r="B186" s="36"/>
      <c r="C186" s="63"/>
      <c r="D186" s="4"/>
      <c r="E186" s="4"/>
      <c r="J186" s="27"/>
    </row>
    <row r="187" spans="1:14" x14ac:dyDescent="0.3">
      <c r="A187" s="44"/>
      <c r="B187" s="44"/>
      <c r="C187" s="202"/>
      <c r="D187" s="44"/>
      <c r="E187" s="44"/>
      <c r="J187" s="179"/>
    </row>
    <row r="188" spans="1:14" x14ac:dyDescent="0.3">
      <c r="B188" s="36" t="s">
        <v>632</v>
      </c>
      <c r="C188" s="63"/>
      <c r="D188" s="4"/>
      <c r="E188" s="4"/>
      <c r="J188" s="27"/>
    </row>
    <row r="189" spans="1:14" ht="86.4" x14ac:dyDescent="0.3">
      <c r="A189" s="47" t="s">
        <v>0</v>
      </c>
      <c r="B189" s="47" t="s">
        <v>593</v>
      </c>
      <c r="C189" s="47" t="s">
        <v>594</v>
      </c>
      <c r="D189" s="39" t="s">
        <v>1</v>
      </c>
      <c r="E189" s="39" t="s">
        <v>1854</v>
      </c>
      <c r="F189" s="39" t="s">
        <v>2118</v>
      </c>
      <c r="G189" s="39" t="s">
        <v>714</v>
      </c>
      <c r="H189" s="39" t="s">
        <v>2087</v>
      </c>
      <c r="I189" s="39" t="s">
        <v>711</v>
      </c>
      <c r="J189" s="40" t="s">
        <v>3031</v>
      </c>
      <c r="K189" s="39" t="s">
        <v>1229</v>
      </c>
      <c r="L189" s="39" t="s">
        <v>1852</v>
      </c>
      <c r="M189" s="39" t="s">
        <v>1853</v>
      </c>
      <c r="N189" s="47" t="s">
        <v>999</v>
      </c>
    </row>
    <row r="190" spans="1:14" s="5" customFormat="1" x14ac:dyDescent="0.3">
      <c r="A190" s="8">
        <v>1</v>
      </c>
      <c r="B190" s="8" t="s">
        <v>2543</v>
      </c>
      <c r="C190" s="8">
        <v>350</v>
      </c>
      <c r="D190" s="8" t="s">
        <v>631</v>
      </c>
      <c r="E190" s="8"/>
      <c r="F190" s="8"/>
      <c r="G190" s="8"/>
      <c r="H190" s="8">
        <v>25.62</v>
      </c>
      <c r="I190" s="8"/>
      <c r="J190" s="9">
        <v>25.62</v>
      </c>
      <c r="K190" s="8">
        <v>25.62</v>
      </c>
      <c r="L190" s="8"/>
      <c r="M190" s="8"/>
      <c r="N190" s="8"/>
    </row>
    <row r="191" spans="1:14" s="5" customFormat="1" x14ac:dyDescent="0.3">
      <c r="A191" s="8">
        <v>2</v>
      </c>
      <c r="B191" s="8" t="s">
        <v>2543</v>
      </c>
      <c r="C191" s="8">
        <v>351</v>
      </c>
      <c r="D191" s="8" t="s">
        <v>631</v>
      </c>
      <c r="E191" s="8"/>
      <c r="F191" s="8"/>
      <c r="G191" s="8"/>
      <c r="H191" s="8">
        <v>20.07</v>
      </c>
      <c r="I191" s="8"/>
      <c r="J191" s="9">
        <v>20.07</v>
      </c>
      <c r="K191" s="8">
        <v>20.07</v>
      </c>
      <c r="L191" s="8"/>
      <c r="M191" s="8"/>
      <c r="N191" s="8"/>
    </row>
    <row r="192" spans="1:14" s="5" customFormat="1" x14ac:dyDescent="0.3">
      <c r="A192" s="8">
        <v>3</v>
      </c>
      <c r="B192" s="8" t="s">
        <v>2543</v>
      </c>
      <c r="C192" s="8">
        <v>352</v>
      </c>
      <c r="D192" s="8" t="s">
        <v>710</v>
      </c>
      <c r="E192" s="8"/>
      <c r="F192" s="8"/>
      <c r="G192" s="8"/>
      <c r="H192" s="8"/>
      <c r="I192" s="8">
        <v>12.97</v>
      </c>
      <c r="J192" s="9">
        <v>12.97</v>
      </c>
      <c r="K192" s="8"/>
      <c r="L192" s="8">
        <v>12.97</v>
      </c>
      <c r="M192" s="8"/>
      <c r="N192" s="8"/>
    </row>
    <row r="193" spans="1:14" s="5" customFormat="1" x14ac:dyDescent="0.3">
      <c r="A193" s="8">
        <v>4</v>
      </c>
      <c r="B193" s="8" t="s">
        <v>2543</v>
      </c>
      <c r="C193" s="8">
        <v>353</v>
      </c>
      <c r="D193" s="8" t="s">
        <v>596</v>
      </c>
      <c r="E193" s="8"/>
      <c r="F193" s="8"/>
      <c r="G193" s="8"/>
      <c r="H193" s="8"/>
      <c r="I193" s="8">
        <v>15.43</v>
      </c>
      <c r="J193" s="9">
        <v>15.43</v>
      </c>
      <c r="K193" s="8">
        <v>15.43</v>
      </c>
      <c r="L193" s="8"/>
      <c r="M193" s="8"/>
      <c r="N193" s="8"/>
    </row>
    <row r="194" spans="1:14" s="5" customFormat="1" x14ac:dyDescent="0.3">
      <c r="A194" s="8">
        <v>5</v>
      </c>
      <c r="B194" s="8" t="s">
        <v>2543</v>
      </c>
      <c r="C194" s="8" t="s">
        <v>2460</v>
      </c>
      <c r="D194" s="8" t="s">
        <v>271</v>
      </c>
      <c r="E194" s="8">
        <v>18.7</v>
      </c>
      <c r="F194" s="8"/>
      <c r="G194" s="8"/>
      <c r="H194" s="8"/>
      <c r="I194" s="8"/>
      <c r="J194" s="9">
        <v>18.7</v>
      </c>
      <c r="K194" s="8">
        <v>18.7</v>
      </c>
      <c r="L194" s="8"/>
      <c r="M194" s="8"/>
      <c r="N194" s="8"/>
    </row>
    <row r="195" spans="1:14" s="5" customFormat="1" x14ac:dyDescent="0.3">
      <c r="A195" s="8">
        <v>6</v>
      </c>
      <c r="B195" s="8" t="s">
        <v>2543</v>
      </c>
      <c r="C195" s="24" t="s">
        <v>2544</v>
      </c>
      <c r="D195" s="8" t="s">
        <v>37</v>
      </c>
      <c r="E195" s="8">
        <v>7.85</v>
      </c>
      <c r="F195" s="8"/>
      <c r="G195" s="8"/>
      <c r="H195" s="8"/>
      <c r="I195" s="8"/>
      <c r="J195" s="9">
        <v>7.85</v>
      </c>
      <c r="K195" s="8">
        <v>7.85</v>
      </c>
      <c r="L195" s="8"/>
      <c r="M195" s="8"/>
      <c r="N195" s="8"/>
    </row>
    <row r="196" spans="1:14" s="5" customFormat="1" x14ac:dyDescent="0.3">
      <c r="A196" s="8">
        <v>7</v>
      </c>
      <c r="B196" s="8" t="s">
        <v>2543</v>
      </c>
      <c r="C196" s="8">
        <v>354</v>
      </c>
      <c r="D196" s="8" t="s">
        <v>1260</v>
      </c>
      <c r="E196" s="8"/>
      <c r="F196" s="8"/>
      <c r="G196" s="8">
        <v>9.36</v>
      </c>
      <c r="H196" s="8"/>
      <c r="I196" s="8"/>
      <c r="J196" s="9">
        <v>9.36</v>
      </c>
      <c r="K196" s="8">
        <v>9.36</v>
      </c>
      <c r="L196" s="8"/>
      <c r="M196" s="8"/>
      <c r="N196" s="8"/>
    </row>
    <row r="197" spans="1:14" s="5" customFormat="1" x14ac:dyDescent="0.3">
      <c r="A197" s="8">
        <v>8</v>
      </c>
      <c r="B197" s="8" t="s">
        <v>2543</v>
      </c>
      <c r="C197" s="8">
        <v>355</v>
      </c>
      <c r="D197" s="8" t="s">
        <v>2545</v>
      </c>
      <c r="E197" s="8"/>
      <c r="F197" s="8"/>
      <c r="G197" s="8"/>
      <c r="H197" s="8">
        <v>9.18</v>
      </c>
      <c r="I197" s="8"/>
      <c r="J197" s="9">
        <v>9.18</v>
      </c>
      <c r="K197" s="8">
        <v>9.18</v>
      </c>
      <c r="L197" s="8"/>
      <c r="M197" s="8"/>
      <c r="N197" s="8"/>
    </row>
    <row r="198" spans="1:14" s="5" customFormat="1" x14ac:dyDescent="0.3">
      <c r="A198" s="8">
        <v>9</v>
      </c>
      <c r="B198" s="8" t="s">
        <v>2543</v>
      </c>
      <c r="C198" s="8">
        <v>357</v>
      </c>
      <c r="D198" s="8" t="s">
        <v>631</v>
      </c>
      <c r="E198" s="8"/>
      <c r="F198" s="8"/>
      <c r="G198" s="8"/>
      <c r="H198" s="8">
        <v>8.86</v>
      </c>
      <c r="I198" s="8"/>
      <c r="J198" s="9">
        <v>8.86</v>
      </c>
      <c r="K198" s="8">
        <v>8.86</v>
      </c>
      <c r="L198" s="8"/>
      <c r="M198" s="8"/>
      <c r="N198" s="8"/>
    </row>
    <row r="199" spans="1:14" s="5" customFormat="1" x14ac:dyDescent="0.3">
      <c r="A199" s="8">
        <v>10</v>
      </c>
      <c r="B199" s="8" t="s">
        <v>2543</v>
      </c>
      <c r="C199" s="8">
        <v>359</v>
      </c>
      <c r="D199" s="8" t="s">
        <v>631</v>
      </c>
      <c r="E199" s="8"/>
      <c r="F199" s="8"/>
      <c r="G199" s="8"/>
      <c r="H199" s="8">
        <v>13.4</v>
      </c>
      <c r="I199" s="8"/>
      <c r="J199" s="9">
        <v>13.4</v>
      </c>
      <c r="K199" s="8">
        <v>13.4</v>
      </c>
      <c r="L199" s="8"/>
      <c r="M199" s="8"/>
      <c r="N199" s="8"/>
    </row>
    <row r="200" spans="1:14" s="5" customFormat="1" x14ac:dyDescent="0.3">
      <c r="A200" s="8">
        <v>11</v>
      </c>
      <c r="B200" s="8" t="s">
        <v>2543</v>
      </c>
      <c r="C200" s="8">
        <v>359</v>
      </c>
      <c r="D200" s="8" t="s">
        <v>631</v>
      </c>
      <c r="E200" s="8"/>
      <c r="F200" s="8"/>
      <c r="G200" s="8"/>
      <c r="H200" s="8">
        <v>12.45</v>
      </c>
      <c r="I200" s="8"/>
      <c r="J200" s="9">
        <v>12.45</v>
      </c>
      <c r="K200" s="8">
        <v>12.45</v>
      </c>
      <c r="L200" s="8"/>
      <c r="M200" s="8"/>
      <c r="N200" s="8"/>
    </row>
    <row r="201" spans="1:14" s="5" customFormat="1" x14ac:dyDescent="0.3">
      <c r="A201" s="8">
        <v>12</v>
      </c>
      <c r="B201" s="8" t="s">
        <v>2543</v>
      </c>
      <c r="C201" s="79">
        <v>359</v>
      </c>
      <c r="D201" s="8" t="s">
        <v>631</v>
      </c>
      <c r="E201" s="8"/>
      <c r="F201" s="8"/>
      <c r="G201" s="8"/>
      <c r="H201" s="8">
        <v>13.16</v>
      </c>
      <c r="I201" s="8"/>
      <c r="J201" s="9">
        <v>13.16</v>
      </c>
      <c r="K201" s="8">
        <v>13.16</v>
      </c>
      <c r="L201" s="8"/>
      <c r="M201" s="8"/>
      <c r="N201" s="8"/>
    </row>
    <row r="202" spans="1:14" s="5" customFormat="1" x14ac:dyDescent="0.3">
      <c r="A202" s="8">
        <v>13</v>
      </c>
      <c r="B202" s="8" t="s">
        <v>2543</v>
      </c>
      <c r="C202" s="8">
        <v>360</v>
      </c>
      <c r="D202" s="8" t="s">
        <v>631</v>
      </c>
      <c r="E202" s="8"/>
      <c r="F202" s="8"/>
      <c r="G202" s="8"/>
      <c r="H202" s="8">
        <v>9.36</v>
      </c>
      <c r="I202" s="8"/>
      <c r="J202" s="9">
        <v>9.36</v>
      </c>
      <c r="K202" s="8">
        <v>9.36</v>
      </c>
      <c r="L202" s="8"/>
      <c r="M202" s="8"/>
      <c r="N202" s="8"/>
    </row>
    <row r="203" spans="1:14" s="5" customFormat="1" x14ac:dyDescent="0.3">
      <c r="A203" s="8">
        <v>14</v>
      </c>
      <c r="B203" s="8" t="s">
        <v>2543</v>
      </c>
      <c r="C203" s="8">
        <v>362</v>
      </c>
      <c r="D203" s="8" t="s">
        <v>631</v>
      </c>
      <c r="E203" s="8"/>
      <c r="F203" s="8"/>
      <c r="G203" s="8"/>
      <c r="H203" s="8">
        <v>14.05</v>
      </c>
      <c r="I203" s="8"/>
      <c r="J203" s="9">
        <v>14.05</v>
      </c>
      <c r="K203" s="8">
        <v>14.05</v>
      </c>
      <c r="L203" s="8"/>
      <c r="M203" s="8"/>
      <c r="N203" s="8"/>
    </row>
    <row r="204" spans="1:14" s="5" customFormat="1" x14ac:dyDescent="0.3">
      <c r="A204" s="8">
        <v>15</v>
      </c>
      <c r="B204" s="8" t="s">
        <v>2543</v>
      </c>
      <c r="C204" s="24" t="s">
        <v>2546</v>
      </c>
      <c r="D204" s="8" t="s">
        <v>261</v>
      </c>
      <c r="E204" s="8">
        <v>6.51</v>
      </c>
      <c r="F204" s="8"/>
      <c r="G204" s="8"/>
      <c r="H204" s="8"/>
      <c r="I204" s="8"/>
      <c r="J204" s="9">
        <v>6.51</v>
      </c>
      <c r="K204" s="8">
        <v>6.51</v>
      </c>
      <c r="L204" s="8"/>
      <c r="M204" s="8"/>
      <c r="N204" s="8"/>
    </row>
    <row r="205" spans="1:14" s="5" customFormat="1" x14ac:dyDescent="0.3">
      <c r="A205" s="8">
        <v>16</v>
      </c>
      <c r="B205" s="8" t="s">
        <v>2543</v>
      </c>
      <c r="C205" s="8">
        <v>364</v>
      </c>
      <c r="D205" s="8" t="s">
        <v>1440</v>
      </c>
      <c r="E205" s="8"/>
      <c r="F205" s="8"/>
      <c r="G205" s="8"/>
      <c r="H205" s="8">
        <v>17.86</v>
      </c>
      <c r="I205" s="8"/>
      <c r="J205" s="9">
        <v>17.86</v>
      </c>
      <c r="K205" s="8"/>
      <c r="L205" s="8">
        <v>17.86</v>
      </c>
      <c r="M205" s="8"/>
      <c r="N205" s="8"/>
    </row>
    <row r="206" spans="1:14" s="5" customFormat="1" x14ac:dyDescent="0.3">
      <c r="A206" s="8">
        <v>17</v>
      </c>
      <c r="B206" s="8" t="s">
        <v>2543</v>
      </c>
      <c r="C206" s="8">
        <v>365</v>
      </c>
      <c r="D206" s="8" t="s">
        <v>643</v>
      </c>
      <c r="E206" s="8"/>
      <c r="F206" s="8"/>
      <c r="G206" s="8"/>
      <c r="H206" s="8">
        <v>14.81</v>
      </c>
      <c r="I206" s="8"/>
      <c r="J206" s="9">
        <v>14.81</v>
      </c>
      <c r="K206" s="8"/>
      <c r="L206" s="8">
        <v>14.81</v>
      </c>
      <c r="M206" s="8"/>
      <c r="N206" s="8"/>
    </row>
    <row r="207" spans="1:14" s="5" customFormat="1" x14ac:dyDescent="0.3">
      <c r="A207" s="8">
        <v>18</v>
      </c>
      <c r="B207" s="8" t="s">
        <v>2543</v>
      </c>
      <c r="C207" s="8">
        <v>366</v>
      </c>
      <c r="D207" s="8" t="s">
        <v>2547</v>
      </c>
      <c r="E207" s="8"/>
      <c r="F207" s="8"/>
      <c r="G207" s="8"/>
      <c r="H207" s="8">
        <v>17.16</v>
      </c>
      <c r="I207" s="8"/>
      <c r="J207" s="9">
        <v>17.16</v>
      </c>
      <c r="K207" s="8"/>
      <c r="L207" s="8">
        <v>17.16</v>
      </c>
      <c r="M207" s="8"/>
      <c r="N207" s="8"/>
    </row>
    <row r="208" spans="1:14" s="5" customFormat="1" x14ac:dyDescent="0.3">
      <c r="A208" s="8">
        <v>19</v>
      </c>
      <c r="B208" s="8" t="s">
        <v>2543</v>
      </c>
      <c r="C208" s="8">
        <v>367</v>
      </c>
      <c r="D208" s="8" t="s">
        <v>217</v>
      </c>
      <c r="E208" s="8"/>
      <c r="F208" s="8"/>
      <c r="G208" s="8"/>
      <c r="H208" s="8">
        <v>17.399999999999999</v>
      </c>
      <c r="I208" s="8"/>
      <c r="J208" s="9">
        <v>17.399999999999999</v>
      </c>
      <c r="K208" s="8"/>
      <c r="L208" s="8">
        <v>17.399999999999999</v>
      </c>
      <c r="M208" s="8"/>
      <c r="N208" s="8"/>
    </row>
    <row r="209" spans="1:14" s="5" customFormat="1" x14ac:dyDescent="0.3">
      <c r="A209" s="8">
        <v>20</v>
      </c>
      <c r="B209" s="8" t="s">
        <v>2543</v>
      </c>
      <c r="C209" s="8">
        <v>368</v>
      </c>
      <c r="D209" s="8" t="s">
        <v>2253</v>
      </c>
      <c r="E209" s="8"/>
      <c r="F209" s="8"/>
      <c r="G209" s="8"/>
      <c r="H209" s="8">
        <v>22.88</v>
      </c>
      <c r="I209" s="8"/>
      <c r="J209" s="9">
        <v>22.88</v>
      </c>
      <c r="K209" s="8"/>
      <c r="L209" s="8">
        <v>22.88</v>
      </c>
      <c r="M209" s="8"/>
      <c r="N209" s="8"/>
    </row>
    <row r="210" spans="1:14" s="5" customFormat="1" x14ac:dyDescent="0.3">
      <c r="A210" s="8">
        <v>21</v>
      </c>
      <c r="B210" s="8" t="s">
        <v>2543</v>
      </c>
      <c r="C210" s="8">
        <v>369</v>
      </c>
      <c r="D210" s="8" t="s">
        <v>643</v>
      </c>
      <c r="E210" s="8"/>
      <c r="F210" s="8"/>
      <c r="G210" s="8"/>
      <c r="H210" s="8">
        <v>14.5</v>
      </c>
      <c r="I210" s="8"/>
      <c r="J210" s="9">
        <v>14.5</v>
      </c>
      <c r="K210" s="8"/>
      <c r="L210" s="8">
        <v>14.5</v>
      </c>
      <c r="M210" s="8"/>
      <c r="N210" s="8"/>
    </row>
    <row r="211" spans="1:14" s="5" customFormat="1" x14ac:dyDescent="0.3">
      <c r="A211" s="8">
        <v>22</v>
      </c>
      <c r="B211" s="8" t="s">
        <v>2543</v>
      </c>
      <c r="C211" s="8">
        <v>370</v>
      </c>
      <c r="D211" s="8" t="s">
        <v>643</v>
      </c>
      <c r="E211" s="8"/>
      <c r="F211" s="8"/>
      <c r="G211" s="8"/>
      <c r="H211" s="8">
        <v>16.82</v>
      </c>
      <c r="I211" s="8"/>
      <c r="J211" s="9">
        <v>16.82</v>
      </c>
      <c r="K211" s="8"/>
      <c r="L211" s="8">
        <v>16.82</v>
      </c>
      <c r="M211" s="8"/>
      <c r="N211" s="8"/>
    </row>
    <row r="212" spans="1:14" s="5" customFormat="1" x14ac:dyDescent="0.3">
      <c r="A212" s="8">
        <v>23</v>
      </c>
      <c r="B212" s="8" t="s">
        <v>2543</v>
      </c>
      <c r="C212" s="24" t="s">
        <v>2548</v>
      </c>
      <c r="D212" s="8" t="s">
        <v>634</v>
      </c>
      <c r="E212" s="8"/>
      <c r="F212" s="8">
        <v>64.67</v>
      </c>
      <c r="G212" s="8"/>
      <c r="H212" s="8"/>
      <c r="I212" s="8"/>
      <c r="J212" s="9">
        <v>64.67</v>
      </c>
      <c r="K212" s="8">
        <v>64.67</v>
      </c>
      <c r="L212" s="8"/>
      <c r="M212" s="8"/>
      <c r="N212" s="8"/>
    </row>
    <row r="213" spans="1:14" s="5" customFormat="1" x14ac:dyDescent="0.3">
      <c r="A213" s="8">
        <v>24</v>
      </c>
      <c r="B213" s="8" t="s">
        <v>2543</v>
      </c>
      <c r="C213" s="8">
        <v>373</v>
      </c>
      <c r="D213" s="8" t="s">
        <v>634</v>
      </c>
      <c r="E213" s="8"/>
      <c r="F213" s="8">
        <v>26.1</v>
      </c>
      <c r="G213" s="8"/>
      <c r="H213" s="8"/>
      <c r="I213" s="8"/>
      <c r="J213" s="9">
        <v>26.1</v>
      </c>
      <c r="K213" s="8">
        <v>26.1</v>
      </c>
      <c r="L213" s="8"/>
      <c r="M213" s="8"/>
      <c r="N213" s="8"/>
    </row>
    <row r="214" spans="1:14" s="5" customFormat="1" x14ac:dyDescent="0.3">
      <c r="A214" s="8">
        <v>25</v>
      </c>
      <c r="B214" s="8" t="s">
        <v>2543</v>
      </c>
      <c r="C214" s="8">
        <v>374</v>
      </c>
      <c r="D214" s="8" t="s">
        <v>643</v>
      </c>
      <c r="E214" s="8"/>
      <c r="F214" s="8"/>
      <c r="G214" s="8"/>
      <c r="H214" s="8">
        <v>18.45</v>
      </c>
      <c r="I214" s="8"/>
      <c r="J214" s="9">
        <v>18.45</v>
      </c>
      <c r="K214" s="8"/>
      <c r="L214" s="8">
        <v>18.45</v>
      </c>
      <c r="M214" s="8"/>
      <c r="N214" s="8"/>
    </row>
    <row r="215" spans="1:14" s="5" customFormat="1" x14ac:dyDescent="0.3">
      <c r="A215" s="8">
        <v>26</v>
      </c>
      <c r="B215" s="8" t="s">
        <v>2543</v>
      </c>
      <c r="C215" s="8">
        <v>349</v>
      </c>
      <c r="D215" s="8" t="s">
        <v>261</v>
      </c>
      <c r="E215" s="8">
        <v>130.86000000000001</v>
      </c>
      <c r="F215" s="8"/>
      <c r="G215" s="8"/>
      <c r="H215" s="8"/>
      <c r="I215" s="8"/>
      <c r="J215" s="9">
        <v>130.86000000000001</v>
      </c>
      <c r="K215" s="8">
        <v>130.86000000000001</v>
      </c>
      <c r="L215" s="8"/>
      <c r="M215" s="8"/>
      <c r="N215" s="8"/>
    </row>
    <row r="216" spans="1:14" s="5" customFormat="1" x14ac:dyDescent="0.3">
      <c r="A216" s="8">
        <v>27</v>
      </c>
      <c r="B216" s="8" t="s">
        <v>2683</v>
      </c>
      <c r="C216" s="8">
        <v>343</v>
      </c>
      <c r="D216" s="8" t="s">
        <v>217</v>
      </c>
      <c r="E216" s="8"/>
      <c r="F216" s="8"/>
      <c r="G216" s="8"/>
      <c r="H216" s="8">
        <v>12.64</v>
      </c>
      <c r="I216" s="8"/>
      <c r="J216" s="9">
        <v>12.64</v>
      </c>
      <c r="K216" s="8"/>
      <c r="L216" s="8"/>
      <c r="M216" s="8"/>
      <c r="N216" s="8">
        <v>12.64</v>
      </c>
    </row>
    <row r="217" spans="1:14" s="5" customFormat="1" x14ac:dyDescent="0.3">
      <c r="A217" s="8">
        <v>28</v>
      </c>
      <c r="B217" s="8" t="s">
        <v>2683</v>
      </c>
      <c r="C217" s="8">
        <v>344</v>
      </c>
      <c r="D217" s="24" t="s">
        <v>2681</v>
      </c>
      <c r="E217" s="24"/>
      <c r="F217" s="8"/>
      <c r="G217" s="8"/>
      <c r="H217" s="8">
        <v>16.07</v>
      </c>
      <c r="I217" s="8"/>
      <c r="J217" s="9">
        <v>16.07</v>
      </c>
      <c r="K217" s="8"/>
      <c r="L217" s="8">
        <v>16.07</v>
      </c>
      <c r="M217" s="8"/>
      <c r="N217" s="8"/>
    </row>
    <row r="218" spans="1:14" s="5" customFormat="1" x14ac:dyDescent="0.3">
      <c r="A218" s="8">
        <v>29</v>
      </c>
      <c r="B218" s="8" t="s">
        <v>2683</v>
      </c>
      <c r="C218" s="8">
        <v>345</v>
      </c>
      <c r="D218" s="8" t="s">
        <v>261</v>
      </c>
      <c r="E218" s="8">
        <v>9.4</v>
      </c>
      <c r="F218" s="8"/>
      <c r="G218" s="8"/>
      <c r="H218" s="8"/>
      <c r="I218" s="8"/>
      <c r="J218" s="9">
        <v>9.4</v>
      </c>
      <c r="K218" s="8">
        <v>9.4</v>
      </c>
      <c r="L218" s="8"/>
      <c r="M218" s="8"/>
      <c r="N218" s="8"/>
    </row>
    <row r="219" spans="1:14" s="5" customFormat="1" x14ac:dyDescent="0.3">
      <c r="A219" s="8">
        <v>30</v>
      </c>
      <c r="B219" s="8" t="s">
        <v>2683</v>
      </c>
      <c r="C219" s="8">
        <v>345</v>
      </c>
      <c r="D219" s="8" t="s">
        <v>2550</v>
      </c>
      <c r="E219" s="8"/>
      <c r="F219" s="8"/>
      <c r="G219" s="8"/>
      <c r="H219" s="8">
        <v>15.98</v>
      </c>
      <c r="I219" s="8"/>
      <c r="J219" s="9">
        <v>15.98</v>
      </c>
      <c r="K219" s="8"/>
      <c r="L219" s="8">
        <v>15.98</v>
      </c>
      <c r="M219" s="8"/>
      <c r="N219" s="8"/>
    </row>
    <row r="220" spans="1:14" s="5" customFormat="1" x14ac:dyDescent="0.3">
      <c r="A220" s="8">
        <v>31</v>
      </c>
      <c r="B220" s="8" t="s">
        <v>2683</v>
      </c>
      <c r="C220" s="8">
        <v>346</v>
      </c>
      <c r="D220" s="24" t="s">
        <v>2682</v>
      </c>
      <c r="E220" s="24"/>
      <c r="F220" s="8"/>
      <c r="G220" s="8"/>
      <c r="H220" s="8">
        <v>10</v>
      </c>
      <c r="I220" s="8"/>
      <c r="J220" s="9">
        <v>10</v>
      </c>
      <c r="K220" s="8"/>
      <c r="L220" s="8"/>
      <c r="M220" s="8"/>
      <c r="N220" s="8">
        <v>10</v>
      </c>
    </row>
    <row r="221" spans="1:14" s="5" customFormat="1" x14ac:dyDescent="0.3">
      <c r="A221" s="8">
        <v>32</v>
      </c>
      <c r="B221" s="8" t="s">
        <v>2683</v>
      </c>
      <c r="C221" s="8">
        <v>347</v>
      </c>
      <c r="D221" s="8" t="s">
        <v>631</v>
      </c>
      <c r="E221" s="8"/>
      <c r="F221" s="8"/>
      <c r="G221" s="8"/>
      <c r="H221" s="8">
        <v>40.6</v>
      </c>
      <c r="I221" s="8"/>
      <c r="J221" s="9">
        <v>40.6</v>
      </c>
      <c r="K221" s="8">
        <v>40.6</v>
      </c>
      <c r="L221" s="8"/>
      <c r="M221" s="8"/>
      <c r="N221" s="8"/>
    </row>
    <row r="222" spans="1:14" s="5" customFormat="1" x14ac:dyDescent="0.3">
      <c r="A222" s="8">
        <v>33</v>
      </c>
      <c r="B222" s="8" t="s">
        <v>597</v>
      </c>
      <c r="C222" s="8">
        <v>333</v>
      </c>
      <c r="D222" s="8" t="s">
        <v>261</v>
      </c>
      <c r="E222" s="8">
        <v>121.6</v>
      </c>
      <c r="F222" s="8"/>
      <c r="G222" s="8"/>
      <c r="H222" s="8"/>
      <c r="I222" s="8"/>
      <c r="J222" s="9">
        <v>121.6</v>
      </c>
      <c r="K222" s="8">
        <v>121.6</v>
      </c>
      <c r="L222" s="8"/>
      <c r="M222" s="8"/>
      <c r="N222" s="8"/>
    </row>
    <row r="223" spans="1:14" s="5" customFormat="1" x14ac:dyDescent="0.3">
      <c r="A223" s="8">
        <v>34</v>
      </c>
      <c r="B223" s="8" t="s">
        <v>2549</v>
      </c>
      <c r="C223" s="8">
        <v>348</v>
      </c>
      <c r="D223" s="8" t="s">
        <v>596</v>
      </c>
      <c r="E223" s="8"/>
      <c r="F223" s="8"/>
      <c r="G223" s="8"/>
      <c r="H223" s="8"/>
      <c r="I223" s="8">
        <v>4</v>
      </c>
      <c r="J223" s="9">
        <v>4</v>
      </c>
      <c r="K223" s="8">
        <v>4</v>
      </c>
      <c r="L223" s="8"/>
      <c r="M223" s="8"/>
      <c r="N223" s="8"/>
    </row>
    <row r="224" spans="1:14" x14ac:dyDescent="0.3">
      <c r="A224" s="12">
        <v>35</v>
      </c>
      <c r="B224" s="12" t="s">
        <v>597</v>
      </c>
      <c r="C224" s="12">
        <v>1</v>
      </c>
      <c r="D224" s="8" t="s">
        <v>261</v>
      </c>
      <c r="E224" s="8">
        <v>122.5</v>
      </c>
      <c r="F224" s="12"/>
      <c r="G224" s="12"/>
      <c r="H224" s="12"/>
      <c r="I224" s="12"/>
      <c r="J224" s="9">
        <v>122.5</v>
      </c>
      <c r="K224" s="12">
        <v>122.5</v>
      </c>
      <c r="L224" s="12"/>
      <c r="M224" s="12"/>
      <c r="N224" s="12"/>
    </row>
    <row r="225" spans="1:14" x14ac:dyDescent="0.3">
      <c r="A225" s="12">
        <v>36</v>
      </c>
      <c r="B225" s="12" t="s">
        <v>2551</v>
      </c>
      <c r="C225" s="12">
        <v>2</v>
      </c>
      <c r="D225" s="12" t="s">
        <v>596</v>
      </c>
      <c r="E225" s="12"/>
      <c r="F225" s="12"/>
      <c r="G225" s="12"/>
      <c r="H225" s="12"/>
      <c r="I225" s="12">
        <v>4</v>
      </c>
      <c r="J225" s="9">
        <v>4</v>
      </c>
      <c r="K225" s="12">
        <v>4</v>
      </c>
      <c r="L225" s="12"/>
      <c r="M225" s="12"/>
      <c r="N225" s="12"/>
    </row>
    <row r="226" spans="1:14" x14ac:dyDescent="0.3">
      <c r="A226" s="12">
        <v>37</v>
      </c>
      <c r="B226" s="12" t="s">
        <v>2551</v>
      </c>
      <c r="C226" s="12">
        <v>3</v>
      </c>
      <c r="D226" s="12" t="s">
        <v>217</v>
      </c>
      <c r="E226" s="12"/>
      <c r="F226" s="12"/>
      <c r="G226" s="12"/>
      <c r="H226" s="12">
        <v>13.8</v>
      </c>
      <c r="I226" s="12"/>
      <c r="J226" s="9">
        <v>13.8</v>
      </c>
      <c r="K226" s="12"/>
      <c r="L226" s="12">
        <v>13.8</v>
      </c>
      <c r="M226" s="12"/>
      <c r="N226" s="12"/>
    </row>
    <row r="227" spans="1:14" x14ac:dyDescent="0.3">
      <c r="A227" s="12">
        <v>38</v>
      </c>
      <c r="B227" s="12" t="s">
        <v>2551</v>
      </c>
      <c r="C227" s="12" t="s">
        <v>2387</v>
      </c>
      <c r="D227" s="12" t="s">
        <v>631</v>
      </c>
      <c r="E227" s="12"/>
      <c r="F227" s="12"/>
      <c r="G227" s="12"/>
      <c r="H227" s="12">
        <v>19.7</v>
      </c>
      <c r="I227" s="12"/>
      <c r="J227" s="9">
        <v>19.7</v>
      </c>
      <c r="K227" s="12">
        <v>19.7</v>
      </c>
      <c r="L227" s="12"/>
      <c r="M227" s="12"/>
      <c r="N227" s="12"/>
    </row>
    <row r="228" spans="1:14" x14ac:dyDescent="0.3">
      <c r="A228" s="12">
        <v>39</v>
      </c>
      <c r="B228" s="12" t="s">
        <v>2551</v>
      </c>
      <c r="C228" s="12" t="s">
        <v>2388</v>
      </c>
      <c r="D228" s="12" t="s">
        <v>631</v>
      </c>
      <c r="E228" s="12"/>
      <c r="F228" s="12"/>
      <c r="G228" s="12"/>
      <c r="H228" s="12">
        <v>12.3</v>
      </c>
      <c r="I228" s="12"/>
      <c r="J228" s="9">
        <v>12.3</v>
      </c>
      <c r="K228" s="12">
        <v>12.3</v>
      </c>
      <c r="L228" s="12"/>
      <c r="M228" s="12"/>
      <c r="N228" s="12"/>
    </row>
    <row r="229" spans="1:14" x14ac:dyDescent="0.3">
      <c r="A229" s="12">
        <v>40</v>
      </c>
      <c r="B229" s="12" t="s">
        <v>2551</v>
      </c>
      <c r="C229" s="12">
        <v>5</v>
      </c>
      <c r="D229" s="12" t="s">
        <v>348</v>
      </c>
      <c r="E229" s="12"/>
      <c r="F229" s="12"/>
      <c r="G229" s="12">
        <v>8.6999999999999993</v>
      </c>
      <c r="H229" s="12"/>
      <c r="I229" s="12"/>
      <c r="J229" s="9">
        <v>8.6999999999999993</v>
      </c>
      <c r="K229" s="12">
        <v>8.6999999999999993</v>
      </c>
      <c r="L229" s="12"/>
      <c r="M229" s="12"/>
      <c r="N229" s="12"/>
    </row>
    <row r="230" spans="1:14" x14ac:dyDescent="0.3">
      <c r="A230" s="12">
        <v>41</v>
      </c>
      <c r="B230" s="12" t="s">
        <v>2551</v>
      </c>
      <c r="C230" s="12">
        <v>6</v>
      </c>
      <c r="D230" s="12" t="s">
        <v>634</v>
      </c>
      <c r="E230" s="12"/>
      <c r="F230" s="12">
        <v>99.2</v>
      </c>
      <c r="G230" s="12"/>
      <c r="H230" s="12"/>
      <c r="I230" s="12"/>
      <c r="J230" s="9">
        <v>99.2</v>
      </c>
      <c r="K230" s="12">
        <v>99.2</v>
      </c>
      <c r="L230" s="12"/>
      <c r="M230" s="12"/>
      <c r="N230" s="12"/>
    </row>
    <row r="231" spans="1:14" x14ac:dyDescent="0.3">
      <c r="A231" s="12">
        <v>42</v>
      </c>
      <c r="B231" s="12" t="s">
        <v>2551</v>
      </c>
      <c r="C231" s="12">
        <v>7</v>
      </c>
      <c r="D231" s="12" t="s">
        <v>631</v>
      </c>
      <c r="E231" s="12"/>
      <c r="F231" s="12"/>
      <c r="G231" s="12"/>
      <c r="H231" s="12">
        <v>17.3</v>
      </c>
      <c r="I231" s="12"/>
      <c r="J231" s="9">
        <v>17.3</v>
      </c>
      <c r="K231" s="12">
        <v>17.3</v>
      </c>
      <c r="L231" s="12"/>
      <c r="M231" s="12"/>
      <c r="N231" s="12"/>
    </row>
    <row r="232" spans="1:14" x14ac:dyDescent="0.3">
      <c r="A232" s="12">
        <v>43</v>
      </c>
      <c r="B232" s="12" t="s">
        <v>2551</v>
      </c>
      <c r="C232" s="81" t="s">
        <v>350</v>
      </c>
      <c r="D232" s="12" t="s">
        <v>630</v>
      </c>
      <c r="E232" s="12"/>
      <c r="F232" s="12"/>
      <c r="G232" s="12"/>
      <c r="H232" s="12"/>
      <c r="I232" s="12">
        <v>16.8</v>
      </c>
      <c r="J232" s="9">
        <v>16.8</v>
      </c>
      <c r="K232" s="12"/>
      <c r="L232" s="12">
        <v>16.8</v>
      </c>
      <c r="M232" s="12"/>
      <c r="N232" s="12"/>
    </row>
    <row r="233" spans="1:14" x14ac:dyDescent="0.3">
      <c r="A233" s="12">
        <v>44</v>
      </c>
      <c r="B233" s="12" t="s">
        <v>2551</v>
      </c>
      <c r="C233" s="81" t="s">
        <v>351</v>
      </c>
      <c r="D233" s="12" t="s">
        <v>219</v>
      </c>
      <c r="E233" s="12"/>
      <c r="F233" s="12"/>
      <c r="G233" s="12"/>
      <c r="H233" s="12">
        <v>28.3</v>
      </c>
      <c r="I233" s="12"/>
      <c r="J233" s="9">
        <v>28.3</v>
      </c>
      <c r="K233" s="12"/>
      <c r="L233" s="12">
        <v>28.3</v>
      </c>
      <c r="M233" s="12"/>
      <c r="N233" s="12"/>
    </row>
    <row r="234" spans="1:14" x14ac:dyDescent="0.3">
      <c r="A234" s="12">
        <v>45</v>
      </c>
      <c r="B234" s="12" t="s">
        <v>2551</v>
      </c>
      <c r="C234" s="81" t="s">
        <v>352</v>
      </c>
      <c r="D234" s="12" t="s">
        <v>643</v>
      </c>
      <c r="E234" s="12"/>
      <c r="F234" s="12"/>
      <c r="G234" s="12"/>
      <c r="H234" s="12">
        <v>15.3</v>
      </c>
      <c r="I234" s="12"/>
      <c r="J234" s="9">
        <v>15.3</v>
      </c>
      <c r="K234" s="12"/>
      <c r="L234" s="12">
        <v>15.3</v>
      </c>
      <c r="M234" s="12"/>
      <c r="N234" s="12"/>
    </row>
    <row r="235" spans="1:14" x14ac:dyDescent="0.3">
      <c r="A235" s="12">
        <v>46</v>
      </c>
      <c r="B235" s="12" t="s">
        <v>2551</v>
      </c>
      <c r="C235" s="81" t="s">
        <v>353</v>
      </c>
      <c r="D235" s="12" t="s">
        <v>643</v>
      </c>
      <c r="E235" s="12"/>
      <c r="F235" s="12"/>
      <c r="G235" s="12"/>
      <c r="H235" s="12">
        <v>15.4</v>
      </c>
      <c r="I235" s="12"/>
      <c r="J235" s="9">
        <v>15.4</v>
      </c>
      <c r="K235" s="12"/>
      <c r="L235" s="12">
        <v>15.4</v>
      </c>
      <c r="M235" s="12"/>
      <c r="N235" s="12"/>
    </row>
    <row r="236" spans="1:14" x14ac:dyDescent="0.3">
      <c r="A236" s="80"/>
      <c r="B236" s="44"/>
      <c r="C236" s="42" t="s">
        <v>600</v>
      </c>
      <c r="D236" s="44"/>
      <c r="E236" s="44">
        <f t="shared" ref="E236:L236" si="2">SUM(E190:E235)</f>
        <v>417.42</v>
      </c>
      <c r="F236" s="36">
        <f t="shared" si="2"/>
        <v>189.97000000000003</v>
      </c>
      <c r="G236" s="36">
        <f t="shared" si="2"/>
        <v>18.059999999999999</v>
      </c>
      <c r="H236" s="36">
        <f t="shared" si="2"/>
        <v>483.42</v>
      </c>
      <c r="I236" s="36">
        <f t="shared" si="2"/>
        <v>53.2</v>
      </c>
      <c r="J236" s="185">
        <f t="shared" si="2"/>
        <v>1162.07</v>
      </c>
      <c r="K236" s="36">
        <f t="shared" si="2"/>
        <v>864.93000000000006</v>
      </c>
      <c r="L236" s="36">
        <f t="shared" si="2"/>
        <v>274.49999999999994</v>
      </c>
      <c r="M236" s="36"/>
      <c r="N236" s="36">
        <f>SUM(N190:N235)</f>
        <v>22.64</v>
      </c>
    </row>
    <row r="237" spans="1:14" x14ac:dyDescent="0.3">
      <c r="A237" s="80"/>
      <c r="B237" s="44"/>
      <c r="C237" s="202"/>
      <c r="D237" s="44"/>
      <c r="E237" s="44"/>
      <c r="J237" s="91"/>
    </row>
    <row r="238" spans="1:14" ht="86.4" x14ac:dyDescent="0.3">
      <c r="A238" s="47" t="s">
        <v>0</v>
      </c>
      <c r="B238" s="47" t="s">
        <v>593</v>
      </c>
      <c r="C238" s="47" t="s">
        <v>594</v>
      </c>
      <c r="D238" s="39" t="s">
        <v>1</v>
      </c>
      <c r="E238" s="39" t="s">
        <v>1854</v>
      </c>
      <c r="F238" s="39" t="s">
        <v>2118</v>
      </c>
      <c r="G238" s="39" t="s">
        <v>714</v>
      </c>
      <c r="H238" s="39" t="s">
        <v>2087</v>
      </c>
      <c r="I238" s="39" t="s">
        <v>711</v>
      </c>
      <c r="J238" s="40" t="s">
        <v>3031</v>
      </c>
      <c r="K238" s="39" t="s">
        <v>1229</v>
      </c>
      <c r="L238" s="39" t="s">
        <v>1852</v>
      </c>
      <c r="M238" s="39" t="s">
        <v>1853</v>
      </c>
      <c r="N238" s="47" t="s">
        <v>999</v>
      </c>
    </row>
    <row r="239" spans="1:14" x14ac:dyDescent="0.3">
      <c r="A239" s="12">
        <v>1</v>
      </c>
      <c r="B239" s="12" t="s">
        <v>2552</v>
      </c>
      <c r="C239" s="12">
        <v>457</v>
      </c>
      <c r="D239" s="12" t="s">
        <v>2553</v>
      </c>
      <c r="E239" s="12"/>
      <c r="F239" s="12"/>
      <c r="G239" s="12"/>
      <c r="H239" s="12">
        <v>12.46</v>
      </c>
      <c r="I239" s="12"/>
      <c r="J239" s="9">
        <v>12.46</v>
      </c>
      <c r="K239" s="12"/>
      <c r="L239" s="12"/>
      <c r="M239" s="12"/>
      <c r="N239" s="12">
        <v>12.46</v>
      </c>
    </row>
    <row r="240" spans="1:14" x14ac:dyDescent="0.3">
      <c r="A240" s="12">
        <v>2</v>
      </c>
      <c r="B240" s="12" t="s">
        <v>2552</v>
      </c>
      <c r="C240" s="12">
        <v>452</v>
      </c>
      <c r="D240" s="12" t="s">
        <v>60</v>
      </c>
      <c r="E240" s="12"/>
      <c r="F240" s="12"/>
      <c r="G240" s="12"/>
      <c r="H240" s="12"/>
      <c r="I240" s="12">
        <v>14.65</v>
      </c>
      <c r="J240" s="9">
        <v>14.65</v>
      </c>
      <c r="K240" s="12">
        <v>14.65</v>
      </c>
      <c r="L240" s="12"/>
      <c r="M240" s="12"/>
      <c r="N240" s="12"/>
    </row>
    <row r="241" spans="1:14" x14ac:dyDescent="0.3">
      <c r="A241" s="12">
        <v>3</v>
      </c>
      <c r="B241" s="12" t="s">
        <v>2552</v>
      </c>
      <c r="C241" s="12">
        <v>454</v>
      </c>
      <c r="D241" s="12" t="s">
        <v>2554</v>
      </c>
      <c r="E241" s="12"/>
      <c r="F241" s="12"/>
      <c r="G241" s="12"/>
      <c r="H241" s="12"/>
      <c r="I241" s="12">
        <v>7.98</v>
      </c>
      <c r="J241" s="9">
        <v>7.98</v>
      </c>
      <c r="K241" s="12">
        <v>7.98</v>
      </c>
      <c r="L241" s="12"/>
      <c r="M241" s="12"/>
      <c r="N241" s="12"/>
    </row>
    <row r="242" spans="1:14" x14ac:dyDescent="0.3">
      <c r="A242" s="12">
        <v>4</v>
      </c>
      <c r="B242" s="12" t="s">
        <v>2552</v>
      </c>
      <c r="C242" s="12">
        <v>453</v>
      </c>
      <c r="D242" s="12" t="s">
        <v>64</v>
      </c>
      <c r="E242" s="12">
        <v>3.68</v>
      </c>
      <c r="F242" s="12"/>
      <c r="G242" s="12"/>
      <c r="H242" s="12"/>
      <c r="I242" s="12"/>
      <c r="J242" s="9">
        <v>3.68</v>
      </c>
      <c r="K242" s="12">
        <v>3.68</v>
      </c>
      <c r="L242" s="12"/>
      <c r="M242" s="12"/>
      <c r="N242" s="12"/>
    </row>
    <row r="243" spans="1:14" x14ac:dyDescent="0.3">
      <c r="A243" s="12">
        <v>5</v>
      </c>
      <c r="B243" s="12" t="s">
        <v>2552</v>
      </c>
      <c r="C243" s="12">
        <v>456</v>
      </c>
      <c r="D243" s="12" t="s">
        <v>2545</v>
      </c>
      <c r="E243" s="12"/>
      <c r="F243" s="12"/>
      <c r="G243" s="12"/>
      <c r="H243" s="12">
        <v>8.59</v>
      </c>
      <c r="I243" s="12"/>
      <c r="J243" s="9">
        <v>8.59</v>
      </c>
      <c r="K243" s="12">
        <v>8.59</v>
      </c>
      <c r="L243" s="12"/>
      <c r="M243" s="12"/>
      <c r="N243" s="12"/>
    </row>
    <row r="244" spans="1:14" x14ac:dyDescent="0.3">
      <c r="A244" s="12">
        <v>6</v>
      </c>
      <c r="B244" s="8" t="s">
        <v>2552</v>
      </c>
      <c r="C244" s="81" t="s">
        <v>2555</v>
      </c>
      <c r="D244" s="8" t="s">
        <v>2545</v>
      </c>
      <c r="E244" s="8"/>
      <c r="F244" s="12"/>
      <c r="G244" s="12"/>
      <c r="H244" s="12">
        <v>15.14</v>
      </c>
      <c r="I244" s="12"/>
      <c r="J244" s="9">
        <v>15.14</v>
      </c>
      <c r="K244" s="12">
        <v>15.14</v>
      </c>
      <c r="L244" s="12"/>
      <c r="M244" s="12"/>
      <c r="N244" s="12"/>
    </row>
    <row r="245" spans="1:14" x14ac:dyDescent="0.3">
      <c r="A245" s="12">
        <v>7</v>
      </c>
      <c r="B245" s="8" t="s">
        <v>2552</v>
      </c>
      <c r="C245" s="81" t="s">
        <v>2556</v>
      </c>
      <c r="D245" s="8" t="s">
        <v>2545</v>
      </c>
      <c r="E245" s="8"/>
      <c r="F245" s="12"/>
      <c r="G245" s="12"/>
      <c r="H245" s="12">
        <v>12.69</v>
      </c>
      <c r="I245" s="12"/>
      <c r="J245" s="9">
        <v>12.69</v>
      </c>
      <c r="K245" s="12">
        <v>12.69</v>
      </c>
      <c r="L245" s="12"/>
      <c r="M245" s="12"/>
      <c r="N245" s="12"/>
    </row>
    <row r="246" spans="1:14" x14ac:dyDescent="0.3">
      <c r="A246" s="12">
        <v>8</v>
      </c>
      <c r="B246" s="8" t="s">
        <v>2552</v>
      </c>
      <c r="C246" s="81" t="s">
        <v>2557</v>
      </c>
      <c r="D246" s="8" t="s">
        <v>64</v>
      </c>
      <c r="E246" s="8">
        <v>3.89</v>
      </c>
      <c r="F246" s="12"/>
      <c r="G246" s="12"/>
      <c r="H246" s="12"/>
      <c r="I246" s="12"/>
      <c r="J246" s="9">
        <v>3.89</v>
      </c>
      <c r="K246" s="12">
        <v>3.89</v>
      </c>
      <c r="L246" s="12"/>
      <c r="M246" s="12"/>
      <c r="N246" s="12"/>
    </row>
    <row r="247" spans="1:14" x14ac:dyDescent="0.3">
      <c r="A247" s="12">
        <v>9</v>
      </c>
      <c r="B247" s="8" t="s">
        <v>2552</v>
      </c>
      <c r="C247" s="81" t="s">
        <v>2558</v>
      </c>
      <c r="D247" s="8" t="s">
        <v>2559</v>
      </c>
      <c r="E247" s="8"/>
      <c r="F247" s="12"/>
      <c r="G247" s="12"/>
      <c r="H247" s="12">
        <v>25.62</v>
      </c>
      <c r="I247" s="12"/>
      <c r="J247" s="9">
        <v>25.62</v>
      </c>
      <c r="K247" s="12">
        <v>25.62</v>
      </c>
      <c r="L247" s="12"/>
      <c r="M247" s="12"/>
      <c r="N247" s="12"/>
    </row>
    <row r="248" spans="1:14" x14ac:dyDescent="0.3">
      <c r="A248" s="12">
        <v>10</v>
      </c>
      <c r="B248" s="8" t="s">
        <v>2552</v>
      </c>
      <c r="C248" s="81" t="s">
        <v>2560</v>
      </c>
      <c r="D248" s="8" t="s">
        <v>630</v>
      </c>
      <c r="E248" s="8"/>
      <c r="F248" s="12"/>
      <c r="G248" s="12"/>
      <c r="H248" s="12"/>
      <c r="I248" s="12">
        <v>12.93</v>
      </c>
      <c r="J248" s="9">
        <v>12.93</v>
      </c>
      <c r="K248" s="12"/>
      <c r="L248" s="12"/>
      <c r="M248" s="12">
        <v>12.93</v>
      </c>
      <c r="N248" s="12"/>
    </row>
    <row r="249" spans="1:14" x14ac:dyDescent="0.3">
      <c r="A249" s="12">
        <v>11</v>
      </c>
      <c r="B249" s="8" t="s">
        <v>2552</v>
      </c>
      <c r="C249" s="81" t="s">
        <v>2561</v>
      </c>
      <c r="D249" s="8" t="s">
        <v>217</v>
      </c>
      <c r="E249" s="8"/>
      <c r="F249" s="12"/>
      <c r="G249" s="12"/>
      <c r="H249" s="12">
        <v>14.2</v>
      </c>
      <c r="I249" s="12"/>
      <c r="J249" s="9">
        <v>14.2</v>
      </c>
      <c r="K249" s="12"/>
      <c r="L249" s="12"/>
      <c r="M249" s="12"/>
      <c r="N249" s="12">
        <v>14.2</v>
      </c>
    </row>
    <row r="250" spans="1:14" x14ac:dyDescent="0.3">
      <c r="A250" s="12">
        <v>12</v>
      </c>
      <c r="B250" s="8" t="s">
        <v>2552</v>
      </c>
      <c r="C250" s="81" t="s">
        <v>2562</v>
      </c>
      <c r="D250" s="8" t="s">
        <v>630</v>
      </c>
      <c r="E250" s="8"/>
      <c r="F250" s="12"/>
      <c r="G250" s="12"/>
      <c r="H250" s="12"/>
      <c r="I250" s="12">
        <v>18.100000000000001</v>
      </c>
      <c r="J250" s="9">
        <v>18.100000000000001</v>
      </c>
      <c r="K250" s="12"/>
      <c r="L250" s="12">
        <v>18.100000000000001</v>
      </c>
      <c r="M250" s="12"/>
      <c r="N250" s="12"/>
    </row>
    <row r="251" spans="1:14" x14ac:dyDescent="0.3">
      <c r="A251" s="12">
        <v>13</v>
      </c>
      <c r="B251" s="8" t="s">
        <v>2552</v>
      </c>
      <c r="C251" s="81" t="s">
        <v>2563</v>
      </c>
      <c r="D251" s="8" t="s">
        <v>2564</v>
      </c>
      <c r="E251" s="8"/>
      <c r="F251" s="12"/>
      <c r="G251" s="12"/>
      <c r="H251" s="12">
        <v>14.33</v>
      </c>
      <c r="I251" s="12"/>
      <c r="J251" s="9">
        <v>14.33</v>
      </c>
      <c r="K251" s="12"/>
      <c r="L251" s="12"/>
      <c r="M251" s="12"/>
      <c r="N251" s="12">
        <v>14.33</v>
      </c>
    </row>
    <row r="252" spans="1:14" x14ac:dyDescent="0.3">
      <c r="A252" s="12">
        <v>14</v>
      </c>
      <c r="B252" s="8" t="s">
        <v>2552</v>
      </c>
      <c r="C252" s="81" t="s">
        <v>2565</v>
      </c>
      <c r="D252" s="8" t="s">
        <v>219</v>
      </c>
      <c r="E252" s="8"/>
      <c r="F252" s="12"/>
      <c r="G252" s="12"/>
      <c r="H252" s="12">
        <v>19.03</v>
      </c>
      <c r="I252" s="12"/>
      <c r="J252" s="9">
        <v>19.03</v>
      </c>
      <c r="K252" s="12"/>
      <c r="L252" s="12"/>
      <c r="M252" s="12"/>
      <c r="N252" s="12">
        <v>19.03</v>
      </c>
    </row>
    <row r="253" spans="1:14" x14ac:dyDescent="0.3">
      <c r="A253" s="12">
        <v>15</v>
      </c>
      <c r="B253" s="8" t="s">
        <v>2552</v>
      </c>
      <c r="C253" s="81" t="s">
        <v>2566</v>
      </c>
      <c r="D253" s="8" t="s">
        <v>844</v>
      </c>
      <c r="E253" s="8"/>
      <c r="F253" s="12"/>
      <c r="G253" s="12"/>
      <c r="H253" s="12">
        <v>16.45</v>
      </c>
      <c r="I253" s="12"/>
      <c r="J253" s="9">
        <v>16.45</v>
      </c>
      <c r="K253" s="12"/>
      <c r="L253" s="12">
        <v>16.45</v>
      </c>
      <c r="M253" s="12"/>
      <c r="N253" s="12"/>
    </row>
    <row r="254" spans="1:14" x14ac:dyDescent="0.3">
      <c r="A254" s="12">
        <v>16</v>
      </c>
      <c r="B254" s="8" t="s">
        <v>2552</v>
      </c>
      <c r="C254" s="81" t="s">
        <v>2567</v>
      </c>
      <c r="D254" s="8" t="s">
        <v>2568</v>
      </c>
      <c r="E254" s="8"/>
      <c r="F254" s="12">
        <v>40.31</v>
      </c>
      <c r="G254" s="12"/>
      <c r="H254" s="12"/>
      <c r="I254" s="12"/>
      <c r="J254" s="9">
        <v>40.31</v>
      </c>
      <c r="K254" s="12"/>
      <c r="L254" s="12">
        <v>40.31</v>
      </c>
      <c r="M254" s="12"/>
      <c r="N254" s="12"/>
    </row>
    <row r="255" spans="1:14" x14ac:dyDescent="0.3">
      <c r="A255" s="12">
        <v>17</v>
      </c>
      <c r="B255" s="8" t="s">
        <v>2552</v>
      </c>
      <c r="C255" s="81" t="s">
        <v>2947</v>
      </c>
      <c r="D255" s="8" t="s">
        <v>2547</v>
      </c>
      <c r="E255" s="8"/>
      <c r="F255" s="12"/>
      <c r="G255" s="12"/>
      <c r="H255" s="12">
        <v>14.5</v>
      </c>
      <c r="I255" s="12"/>
      <c r="J255" s="9">
        <v>14.5</v>
      </c>
      <c r="K255" s="12"/>
      <c r="L255" s="12"/>
      <c r="M255" s="12">
        <v>14.5</v>
      </c>
      <c r="N255" s="12"/>
    </row>
    <row r="256" spans="1:14" x14ac:dyDescent="0.3">
      <c r="A256" s="12">
        <v>18</v>
      </c>
      <c r="B256" s="8" t="s">
        <v>2552</v>
      </c>
      <c r="C256" s="82" t="s">
        <v>2569</v>
      </c>
      <c r="D256" s="8" t="s">
        <v>631</v>
      </c>
      <c r="E256" s="8"/>
      <c r="F256" s="12"/>
      <c r="G256" s="12"/>
      <c r="H256" s="12">
        <v>16.53</v>
      </c>
      <c r="I256" s="12"/>
      <c r="J256" s="9">
        <v>16.53</v>
      </c>
      <c r="K256" s="12">
        <v>16.53</v>
      </c>
      <c r="L256" s="12"/>
      <c r="M256" s="12"/>
      <c r="N256" s="12"/>
    </row>
    <row r="257" spans="1:14" x14ac:dyDescent="0.3">
      <c r="A257" s="12">
        <v>19</v>
      </c>
      <c r="B257" s="8" t="s">
        <v>2552</v>
      </c>
      <c r="C257" s="81" t="s">
        <v>2570</v>
      </c>
      <c r="D257" s="8" t="s">
        <v>631</v>
      </c>
      <c r="E257" s="8"/>
      <c r="F257" s="12"/>
      <c r="G257" s="12"/>
      <c r="H257" s="12">
        <v>31.9</v>
      </c>
      <c r="I257" s="12"/>
      <c r="J257" s="9">
        <v>31.9</v>
      </c>
      <c r="K257" s="12">
        <v>31.9</v>
      </c>
      <c r="L257" s="12"/>
      <c r="M257" s="12"/>
      <c r="N257" s="12"/>
    </row>
    <row r="258" spans="1:14" x14ac:dyDescent="0.3">
      <c r="A258" s="12">
        <v>20</v>
      </c>
      <c r="B258" s="8" t="s">
        <v>2552</v>
      </c>
      <c r="C258" s="81" t="s">
        <v>2571</v>
      </c>
      <c r="D258" s="8" t="s">
        <v>631</v>
      </c>
      <c r="E258" s="8"/>
      <c r="F258" s="12"/>
      <c r="G258" s="12"/>
      <c r="H258" s="12">
        <v>32.770000000000003</v>
      </c>
      <c r="I258" s="12"/>
      <c r="J258" s="9">
        <v>32.770000000000003</v>
      </c>
      <c r="K258" s="12">
        <v>32.770000000000003</v>
      </c>
      <c r="L258" s="12"/>
      <c r="M258" s="12"/>
      <c r="N258" s="12"/>
    </row>
    <row r="259" spans="1:14" x14ac:dyDescent="0.3">
      <c r="A259" s="12">
        <v>21</v>
      </c>
      <c r="B259" s="8" t="s">
        <v>2552</v>
      </c>
      <c r="C259" s="81" t="s">
        <v>2572</v>
      </c>
      <c r="D259" s="8" t="s">
        <v>1460</v>
      </c>
      <c r="E259" s="8"/>
      <c r="F259" s="12">
        <v>26.1</v>
      </c>
      <c r="G259" s="12"/>
      <c r="H259" s="12"/>
      <c r="I259" s="12"/>
      <c r="J259" s="9">
        <v>26.1</v>
      </c>
      <c r="K259" s="12"/>
      <c r="L259" s="12">
        <v>26.1</v>
      </c>
      <c r="M259" s="12"/>
      <c r="N259" s="12"/>
    </row>
    <row r="260" spans="1:14" x14ac:dyDescent="0.3">
      <c r="A260" s="12">
        <v>22</v>
      </c>
      <c r="B260" s="8" t="s">
        <v>2552</v>
      </c>
      <c r="C260" s="81" t="s">
        <v>2573</v>
      </c>
      <c r="D260" s="8" t="s">
        <v>631</v>
      </c>
      <c r="E260" s="8"/>
      <c r="F260" s="12"/>
      <c r="G260" s="12"/>
      <c r="H260" s="12">
        <v>15.79</v>
      </c>
      <c r="I260" s="12"/>
      <c r="J260" s="9">
        <v>15.79</v>
      </c>
      <c r="K260" s="12"/>
      <c r="L260" s="12">
        <v>15.79</v>
      </c>
      <c r="M260" s="12"/>
      <c r="N260" s="12"/>
    </row>
    <row r="261" spans="1:14" x14ac:dyDescent="0.3">
      <c r="A261" s="12">
        <v>23</v>
      </c>
      <c r="B261" s="8" t="s">
        <v>2552</v>
      </c>
      <c r="C261" s="81" t="s">
        <v>2574</v>
      </c>
      <c r="D261" s="8" t="s">
        <v>631</v>
      </c>
      <c r="E261" s="8"/>
      <c r="F261" s="12"/>
      <c r="G261" s="12"/>
      <c r="H261" s="12">
        <v>17.829999999999998</v>
      </c>
      <c r="I261" s="12"/>
      <c r="J261" s="9">
        <v>17.829999999999998</v>
      </c>
      <c r="K261" s="12"/>
      <c r="L261" s="12"/>
      <c r="M261" s="12"/>
      <c r="N261" s="12">
        <v>17.829999999999998</v>
      </c>
    </row>
    <row r="262" spans="1:14" x14ac:dyDescent="0.3">
      <c r="A262" s="12">
        <v>24</v>
      </c>
      <c r="B262" s="8" t="s">
        <v>2552</v>
      </c>
      <c r="C262" s="81" t="s">
        <v>2575</v>
      </c>
      <c r="D262" s="8" t="s">
        <v>631</v>
      </c>
      <c r="E262" s="8"/>
      <c r="F262" s="12"/>
      <c r="G262" s="12"/>
      <c r="H262" s="12">
        <v>16.91</v>
      </c>
      <c r="I262" s="12"/>
      <c r="J262" s="9">
        <v>16.91</v>
      </c>
      <c r="K262" s="12">
        <v>16.91</v>
      </c>
      <c r="L262" s="12"/>
      <c r="M262" s="12"/>
      <c r="N262" s="12"/>
    </row>
    <row r="263" spans="1:14" x14ac:dyDescent="0.3">
      <c r="A263" s="12">
        <v>25</v>
      </c>
      <c r="B263" s="8" t="s">
        <v>2552</v>
      </c>
      <c r="C263" s="81" t="s">
        <v>2576</v>
      </c>
      <c r="D263" s="8" t="s">
        <v>631</v>
      </c>
      <c r="E263" s="8"/>
      <c r="F263" s="12"/>
      <c r="G263" s="12"/>
      <c r="H263" s="12">
        <v>23.17</v>
      </c>
      <c r="I263" s="12"/>
      <c r="J263" s="9">
        <v>23.17</v>
      </c>
      <c r="K263" s="12">
        <v>23.17</v>
      </c>
      <c r="L263" s="12"/>
      <c r="M263" s="12"/>
      <c r="N263" s="12"/>
    </row>
    <row r="264" spans="1:14" x14ac:dyDescent="0.3">
      <c r="A264" s="12">
        <v>26</v>
      </c>
      <c r="B264" s="8" t="s">
        <v>2552</v>
      </c>
      <c r="C264" s="81" t="s">
        <v>2577</v>
      </c>
      <c r="D264" s="8" t="s">
        <v>631</v>
      </c>
      <c r="E264" s="8"/>
      <c r="F264" s="12"/>
      <c r="G264" s="12"/>
      <c r="H264" s="12">
        <v>16.68</v>
      </c>
      <c r="I264" s="12"/>
      <c r="J264" s="9">
        <v>16.68</v>
      </c>
      <c r="K264" s="12">
        <v>16.68</v>
      </c>
      <c r="L264" s="12"/>
      <c r="M264" s="12"/>
      <c r="N264" s="12"/>
    </row>
    <row r="265" spans="1:14" x14ac:dyDescent="0.3">
      <c r="A265" s="12">
        <v>27</v>
      </c>
      <c r="B265" s="8" t="s">
        <v>2552</v>
      </c>
      <c r="C265" s="81" t="s">
        <v>2578</v>
      </c>
      <c r="D265" s="8" t="s">
        <v>261</v>
      </c>
      <c r="E265" s="8">
        <v>150.65</v>
      </c>
      <c r="F265" s="12"/>
      <c r="G265" s="12"/>
      <c r="H265" s="12"/>
      <c r="I265" s="12"/>
      <c r="J265" s="9">
        <v>150.65</v>
      </c>
      <c r="K265" s="12"/>
      <c r="L265" s="12"/>
      <c r="M265" s="12"/>
      <c r="N265" s="12">
        <v>150.65</v>
      </c>
    </row>
    <row r="266" spans="1:14" x14ac:dyDescent="0.3">
      <c r="A266" s="12">
        <v>28</v>
      </c>
      <c r="B266" s="8" t="s">
        <v>1922</v>
      </c>
      <c r="C266" s="81" t="s">
        <v>2579</v>
      </c>
      <c r="D266" s="8" t="s">
        <v>541</v>
      </c>
      <c r="E266" s="8"/>
      <c r="F266" s="12"/>
      <c r="G266" s="12"/>
      <c r="H266" s="12"/>
      <c r="I266" s="12">
        <v>7.33</v>
      </c>
      <c r="J266" s="9">
        <v>7.33</v>
      </c>
      <c r="K266" s="12">
        <v>7.33</v>
      </c>
      <c r="L266" s="12"/>
      <c r="M266" s="12"/>
      <c r="N266" s="12"/>
    </row>
    <row r="267" spans="1:14" x14ac:dyDescent="0.3">
      <c r="A267" s="12">
        <v>29</v>
      </c>
      <c r="B267" s="8" t="s">
        <v>1922</v>
      </c>
      <c r="C267" s="81" t="s">
        <v>2580</v>
      </c>
      <c r="D267" s="8" t="s">
        <v>643</v>
      </c>
      <c r="E267" s="8"/>
      <c r="F267" s="12"/>
      <c r="G267" s="12"/>
      <c r="H267" s="12">
        <v>15.49</v>
      </c>
      <c r="I267" s="12"/>
      <c r="J267" s="9">
        <v>15.49</v>
      </c>
      <c r="K267" s="12"/>
      <c r="L267" s="12"/>
      <c r="M267" s="12">
        <v>15.49</v>
      </c>
      <c r="N267" s="12"/>
    </row>
    <row r="268" spans="1:14" x14ac:dyDescent="0.3">
      <c r="A268" s="12">
        <v>30</v>
      </c>
      <c r="B268" s="8" t="s">
        <v>1922</v>
      </c>
      <c r="C268" s="81" t="s">
        <v>2581</v>
      </c>
      <c r="D268" s="8" t="s">
        <v>643</v>
      </c>
      <c r="E268" s="8"/>
      <c r="F268" s="12"/>
      <c r="G268" s="12"/>
      <c r="H268" s="12">
        <v>13.18</v>
      </c>
      <c r="I268" s="12"/>
      <c r="J268" s="9">
        <v>13.18</v>
      </c>
      <c r="K268" s="12"/>
      <c r="L268" s="12"/>
      <c r="M268" s="12">
        <v>13.18</v>
      </c>
      <c r="N268" s="12"/>
    </row>
    <row r="269" spans="1:14" x14ac:dyDescent="0.3">
      <c r="A269" s="12">
        <v>31</v>
      </c>
      <c r="B269" s="8" t="s">
        <v>1922</v>
      </c>
      <c r="C269" s="81" t="s">
        <v>2582</v>
      </c>
      <c r="D269" s="8" t="s">
        <v>219</v>
      </c>
      <c r="E269" s="8"/>
      <c r="F269" s="12"/>
      <c r="G269" s="12"/>
      <c r="H269" s="12">
        <v>12.6</v>
      </c>
      <c r="I269" s="12"/>
      <c r="J269" s="9">
        <v>12.6</v>
      </c>
      <c r="K269" s="12"/>
      <c r="L269" s="12">
        <v>12.6</v>
      </c>
      <c r="M269" s="12"/>
      <c r="N269" s="12"/>
    </row>
    <row r="270" spans="1:14" x14ac:dyDescent="0.3">
      <c r="A270" s="12">
        <v>32</v>
      </c>
      <c r="B270" s="8" t="s">
        <v>1922</v>
      </c>
      <c r="C270" s="81" t="s">
        <v>2583</v>
      </c>
      <c r="D270" s="8" t="s">
        <v>217</v>
      </c>
      <c r="E270" s="8"/>
      <c r="F270" s="12"/>
      <c r="G270" s="12"/>
      <c r="H270" s="12">
        <v>13.49</v>
      </c>
      <c r="I270" s="12"/>
      <c r="J270" s="9">
        <v>13.49</v>
      </c>
      <c r="K270" s="12"/>
      <c r="L270" s="12">
        <v>13.49</v>
      </c>
      <c r="M270" s="12"/>
      <c r="N270" s="12"/>
    </row>
    <row r="271" spans="1:14" x14ac:dyDescent="0.3">
      <c r="A271" s="12">
        <v>33</v>
      </c>
      <c r="B271" s="8" t="s">
        <v>1922</v>
      </c>
      <c r="C271" s="81" t="s">
        <v>2584</v>
      </c>
      <c r="D271" s="8" t="s">
        <v>631</v>
      </c>
      <c r="E271" s="8"/>
      <c r="F271" s="12"/>
      <c r="G271" s="12"/>
      <c r="H271" s="12">
        <v>9.1199999999999992</v>
      </c>
      <c r="I271" s="12"/>
      <c r="J271" s="9">
        <v>9.1199999999999992</v>
      </c>
      <c r="K271" s="12"/>
      <c r="L271" s="12">
        <v>9.1199999999999992</v>
      </c>
      <c r="M271" s="12"/>
      <c r="N271" s="12"/>
    </row>
    <row r="272" spans="1:14" x14ac:dyDescent="0.3">
      <c r="A272" s="12">
        <v>34</v>
      </c>
      <c r="B272" s="8" t="s">
        <v>1922</v>
      </c>
      <c r="C272" s="81" t="s">
        <v>2585</v>
      </c>
      <c r="D272" s="8" t="s">
        <v>2586</v>
      </c>
      <c r="E272" s="8"/>
      <c r="F272" s="12"/>
      <c r="G272" s="12"/>
      <c r="H272" s="12">
        <v>3.04</v>
      </c>
      <c r="I272" s="12"/>
      <c r="J272" s="9">
        <v>3.04</v>
      </c>
      <c r="K272" s="12">
        <v>3.04</v>
      </c>
      <c r="L272" s="12"/>
      <c r="M272" s="12"/>
      <c r="N272" s="12"/>
    </row>
    <row r="273" spans="1:14" x14ac:dyDescent="0.3">
      <c r="A273" s="12">
        <v>35</v>
      </c>
      <c r="B273" s="8" t="s">
        <v>1922</v>
      </c>
      <c r="C273" s="81" t="s">
        <v>2587</v>
      </c>
      <c r="D273" s="8" t="s">
        <v>2588</v>
      </c>
      <c r="E273" s="8"/>
      <c r="F273" s="12"/>
      <c r="G273" s="12"/>
      <c r="H273" s="12">
        <v>41.57</v>
      </c>
      <c r="I273" s="12"/>
      <c r="J273" s="9">
        <v>41.57</v>
      </c>
      <c r="K273" s="12">
        <v>41.57</v>
      </c>
      <c r="L273" s="12"/>
      <c r="M273" s="12"/>
      <c r="N273" s="12"/>
    </row>
    <row r="274" spans="1:14" x14ac:dyDescent="0.3">
      <c r="A274" s="12">
        <v>36</v>
      </c>
      <c r="B274" s="8" t="s">
        <v>1922</v>
      </c>
      <c r="C274" s="81" t="s">
        <v>2587</v>
      </c>
      <c r="D274" s="8" t="s">
        <v>2589</v>
      </c>
      <c r="E274" s="8"/>
      <c r="F274" s="12"/>
      <c r="G274" s="12"/>
      <c r="H274" s="12">
        <v>13.68</v>
      </c>
      <c r="I274" s="12"/>
      <c r="J274" s="9">
        <v>13.68</v>
      </c>
      <c r="K274" s="12">
        <v>13.68</v>
      </c>
      <c r="L274" s="12"/>
      <c r="M274" s="12"/>
      <c r="N274" s="12"/>
    </row>
    <row r="275" spans="1:14" x14ac:dyDescent="0.3">
      <c r="A275" s="12">
        <v>37</v>
      </c>
      <c r="B275" s="8" t="s">
        <v>1922</v>
      </c>
      <c r="C275" s="81" t="s">
        <v>2590</v>
      </c>
      <c r="D275" s="24" t="s">
        <v>2591</v>
      </c>
      <c r="E275" s="24"/>
      <c r="F275" s="12"/>
      <c r="G275" s="12"/>
      <c r="H275" s="12">
        <v>40.6</v>
      </c>
      <c r="I275" s="12"/>
      <c r="J275" s="9">
        <v>40.6</v>
      </c>
      <c r="K275" s="12">
        <v>40.6</v>
      </c>
      <c r="L275" s="12"/>
      <c r="M275" s="12"/>
      <c r="N275" s="12"/>
    </row>
    <row r="276" spans="1:14" x14ac:dyDescent="0.3">
      <c r="A276" s="12">
        <v>38</v>
      </c>
      <c r="B276" s="8" t="s">
        <v>1922</v>
      </c>
      <c r="C276" s="81" t="s">
        <v>2592</v>
      </c>
      <c r="D276" s="8" t="s">
        <v>2593</v>
      </c>
      <c r="E276" s="8"/>
      <c r="F276" s="12"/>
      <c r="G276" s="12"/>
      <c r="H276" s="12">
        <v>48.14</v>
      </c>
      <c r="I276" s="12"/>
      <c r="J276" s="9">
        <v>48.14</v>
      </c>
      <c r="K276" s="12">
        <v>48.14</v>
      </c>
      <c r="L276" s="12"/>
      <c r="M276" s="12"/>
      <c r="N276" s="12"/>
    </row>
    <row r="277" spans="1:14" x14ac:dyDescent="0.3">
      <c r="A277" s="12">
        <v>39</v>
      </c>
      <c r="B277" s="8" t="s">
        <v>1922</v>
      </c>
      <c r="C277" s="81" t="s">
        <v>2594</v>
      </c>
      <c r="D277" s="8" t="s">
        <v>718</v>
      </c>
      <c r="E277" s="8"/>
      <c r="F277" s="12"/>
      <c r="G277" s="12"/>
      <c r="H277" s="12">
        <v>35.96</v>
      </c>
      <c r="I277" s="12"/>
      <c r="J277" s="9">
        <v>35.96</v>
      </c>
      <c r="K277" s="12">
        <v>35.96</v>
      </c>
      <c r="L277" s="12"/>
      <c r="M277" s="12"/>
      <c r="N277" s="12"/>
    </row>
    <row r="278" spans="1:14" x14ac:dyDescent="0.3">
      <c r="A278" s="12">
        <v>40</v>
      </c>
      <c r="B278" s="8" t="s">
        <v>1922</v>
      </c>
      <c r="C278" s="81" t="s">
        <v>2595</v>
      </c>
      <c r="D278" s="8" t="s">
        <v>667</v>
      </c>
      <c r="E278" s="8"/>
      <c r="F278" s="12"/>
      <c r="G278" s="12"/>
      <c r="H278" s="12">
        <v>86.8</v>
      </c>
      <c r="I278" s="12"/>
      <c r="J278" s="9">
        <v>86.8</v>
      </c>
      <c r="K278" s="12">
        <v>86.8</v>
      </c>
      <c r="L278" s="12"/>
      <c r="M278" s="12"/>
      <c r="N278" s="12"/>
    </row>
    <row r="279" spans="1:14" x14ac:dyDescent="0.3">
      <c r="A279" s="80"/>
      <c r="B279" s="4"/>
      <c r="C279" s="42" t="s">
        <v>600</v>
      </c>
      <c r="D279" s="4"/>
      <c r="E279" s="42">
        <f>SUM(E239:E278)</f>
        <v>158.22</v>
      </c>
      <c r="F279" s="42">
        <f>SUM(F239:F278)</f>
        <v>66.41</v>
      </c>
      <c r="G279" s="42"/>
      <c r="H279" s="42">
        <f t="shared" ref="H279:N279" si="3">SUM(H239:H278)</f>
        <v>658.2600000000001</v>
      </c>
      <c r="I279" s="42">
        <f t="shared" si="3"/>
        <v>60.99</v>
      </c>
      <c r="J279" s="103">
        <f t="shared" si="3"/>
        <v>943.88</v>
      </c>
      <c r="K279" s="12">
        <f t="shared" si="3"/>
        <v>507.32000000000005</v>
      </c>
      <c r="L279" s="12">
        <f t="shared" si="3"/>
        <v>151.96</v>
      </c>
      <c r="M279" s="12">
        <f t="shared" si="3"/>
        <v>56.1</v>
      </c>
      <c r="N279" s="12">
        <f t="shared" si="3"/>
        <v>228.5</v>
      </c>
    </row>
    <row r="280" spans="1:14" x14ac:dyDescent="0.3">
      <c r="A280" s="80"/>
      <c r="B280" s="4"/>
      <c r="C280" s="4"/>
      <c r="D280" s="4"/>
      <c r="E280" s="4"/>
      <c r="J280" s="27"/>
    </row>
    <row r="281" spans="1:14" x14ac:dyDescent="0.3">
      <c r="A281" s="80"/>
      <c r="B281" s="4"/>
      <c r="C281" s="4"/>
      <c r="D281" s="4"/>
      <c r="E281" s="4"/>
      <c r="J281" s="27"/>
    </row>
    <row r="282" spans="1:14" ht="15" thickBot="1" x14ac:dyDescent="0.35">
      <c r="A282" s="80"/>
      <c r="B282" s="203"/>
      <c r="C282" s="203"/>
      <c r="D282" s="203"/>
      <c r="E282" s="199"/>
      <c r="J282" s="204"/>
    </row>
    <row r="283" spans="1:14" ht="15" thickBot="1" x14ac:dyDescent="0.35">
      <c r="A283" s="203" t="s">
        <v>2596</v>
      </c>
      <c r="J283" s="28"/>
    </row>
    <row r="284" spans="1:14" ht="86.4" x14ac:dyDescent="0.3">
      <c r="A284" s="47" t="s">
        <v>0</v>
      </c>
      <c r="B284" s="47" t="s">
        <v>593</v>
      </c>
      <c r="C284" s="47" t="s">
        <v>594</v>
      </c>
      <c r="D284" s="39" t="s">
        <v>1</v>
      </c>
      <c r="E284" s="39" t="s">
        <v>1854</v>
      </c>
      <c r="F284" s="39" t="s">
        <v>2118</v>
      </c>
      <c r="G284" s="39" t="s">
        <v>714</v>
      </c>
      <c r="H284" s="39" t="s">
        <v>2087</v>
      </c>
      <c r="I284" s="39" t="s">
        <v>711</v>
      </c>
      <c r="J284" s="40" t="s">
        <v>3031</v>
      </c>
      <c r="K284" s="39" t="s">
        <v>1229</v>
      </c>
      <c r="L284" s="39" t="s">
        <v>1852</v>
      </c>
      <c r="M284" s="39" t="s">
        <v>1853</v>
      </c>
    </row>
    <row r="285" spans="1:14" x14ac:dyDescent="0.3">
      <c r="A285" s="12">
        <v>1</v>
      </c>
      <c r="B285" s="42" t="s">
        <v>593</v>
      </c>
      <c r="C285" s="42" t="s">
        <v>594</v>
      </c>
      <c r="D285" s="42" t="s">
        <v>1</v>
      </c>
      <c r="E285" s="42"/>
      <c r="F285" s="12"/>
      <c r="G285" s="12"/>
      <c r="H285" s="12"/>
      <c r="I285" s="12"/>
      <c r="J285" s="103" t="s">
        <v>595</v>
      </c>
      <c r="K285" s="12"/>
      <c r="L285" s="12"/>
      <c r="M285" s="12"/>
    </row>
    <row r="286" spans="1:14" x14ac:dyDescent="0.3">
      <c r="A286" s="12">
        <v>2</v>
      </c>
      <c r="B286" s="12" t="s">
        <v>2053</v>
      </c>
      <c r="C286" s="12" t="s">
        <v>689</v>
      </c>
      <c r="D286" s="12" t="s">
        <v>271</v>
      </c>
      <c r="E286" s="12">
        <v>7.26</v>
      </c>
      <c r="F286" s="12"/>
      <c r="G286" s="12"/>
      <c r="H286" s="12"/>
      <c r="I286" s="12"/>
      <c r="J286" s="9">
        <v>7.26</v>
      </c>
      <c r="K286" s="12">
        <v>7.26</v>
      </c>
      <c r="L286" s="12"/>
      <c r="M286" s="12"/>
    </row>
    <row r="287" spans="1:14" x14ac:dyDescent="0.3">
      <c r="A287" s="12">
        <v>3</v>
      </c>
      <c r="B287" s="12" t="s">
        <v>2053</v>
      </c>
      <c r="C287" s="12" t="s">
        <v>690</v>
      </c>
      <c r="D287" s="12" t="s">
        <v>2597</v>
      </c>
      <c r="E287" s="12"/>
      <c r="F287" s="12"/>
      <c r="G287" s="12"/>
      <c r="H287" s="12">
        <v>23.08</v>
      </c>
      <c r="I287" s="12"/>
      <c r="J287" s="9">
        <v>23.08</v>
      </c>
      <c r="K287" s="12">
        <v>23.08</v>
      </c>
      <c r="L287" s="12"/>
      <c r="M287" s="12"/>
    </row>
    <row r="288" spans="1:14" x14ac:dyDescent="0.3">
      <c r="A288" s="12">
        <v>4</v>
      </c>
      <c r="B288" s="12" t="s">
        <v>2044</v>
      </c>
      <c r="C288" s="12" t="s">
        <v>691</v>
      </c>
      <c r="D288" s="12" t="s">
        <v>261</v>
      </c>
      <c r="E288" s="12">
        <v>14.39</v>
      </c>
      <c r="F288" s="12"/>
      <c r="G288" s="12"/>
      <c r="H288" s="12"/>
      <c r="I288" s="12"/>
      <c r="J288" s="9">
        <v>14.39</v>
      </c>
      <c r="K288" s="12">
        <v>14.39</v>
      </c>
      <c r="L288" s="12"/>
      <c r="M288" s="12"/>
    </row>
    <row r="289" spans="1:13" x14ac:dyDescent="0.3">
      <c r="A289" s="12">
        <v>5</v>
      </c>
      <c r="B289" s="12" t="s">
        <v>2044</v>
      </c>
      <c r="C289" s="12" t="s">
        <v>692</v>
      </c>
      <c r="D289" s="12" t="s">
        <v>19</v>
      </c>
      <c r="E289" s="12"/>
      <c r="F289" s="12"/>
      <c r="G289" s="12">
        <v>2.4</v>
      </c>
      <c r="H289" s="12"/>
      <c r="I289" s="12"/>
      <c r="J289" s="9">
        <v>2.4</v>
      </c>
      <c r="K289" s="12">
        <v>2.4</v>
      </c>
      <c r="L289" s="12"/>
      <c r="M289" s="12"/>
    </row>
    <row r="290" spans="1:13" x14ac:dyDescent="0.3">
      <c r="A290" s="12">
        <v>6</v>
      </c>
      <c r="B290" s="12" t="s">
        <v>2044</v>
      </c>
      <c r="C290" s="12" t="s">
        <v>693</v>
      </c>
      <c r="D290" s="12" t="s">
        <v>19</v>
      </c>
      <c r="E290" s="12"/>
      <c r="F290" s="12"/>
      <c r="G290" s="12">
        <v>8.51</v>
      </c>
      <c r="H290" s="12"/>
      <c r="I290" s="12"/>
      <c r="J290" s="9">
        <v>8.51</v>
      </c>
      <c r="K290" s="12">
        <v>8.51</v>
      </c>
      <c r="L290" s="12"/>
      <c r="M290" s="12"/>
    </row>
    <row r="291" spans="1:13" x14ac:dyDescent="0.3">
      <c r="A291" s="12">
        <v>7</v>
      </c>
      <c r="B291" s="12" t="s">
        <v>2044</v>
      </c>
      <c r="C291" s="12" t="s">
        <v>694</v>
      </c>
      <c r="D291" s="12" t="s">
        <v>19</v>
      </c>
      <c r="E291" s="12"/>
      <c r="F291" s="12"/>
      <c r="G291" s="12">
        <v>4.0599999999999996</v>
      </c>
      <c r="H291" s="12"/>
      <c r="I291" s="12"/>
      <c r="J291" s="9">
        <v>4.0599999999999996</v>
      </c>
      <c r="K291" s="12">
        <v>4.0599999999999996</v>
      </c>
      <c r="L291" s="12"/>
      <c r="M291" s="12"/>
    </row>
    <row r="292" spans="1:13" x14ac:dyDescent="0.3">
      <c r="A292" s="12">
        <v>8</v>
      </c>
      <c r="B292" s="12" t="s">
        <v>2044</v>
      </c>
      <c r="C292" s="12" t="s">
        <v>695</v>
      </c>
      <c r="D292" s="12" t="s">
        <v>2597</v>
      </c>
      <c r="E292" s="12"/>
      <c r="F292" s="12"/>
      <c r="G292" s="12">
        <v>16.88</v>
      </c>
      <c r="H292" s="12"/>
      <c r="I292" s="12"/>
      <c r="J292" s="9">
        <v>16.88</v>
      </c>
      <c r="K292" s="12">
        <v>16.88</v>
      </c>
      <c r="L292" s="12"/>
      <c r="M292" s="12"/>
    </row>
    <row r="293" spans="1:13" x14ac:dyDescent="0.3">
      <c r="A293" s="12">
        <v>9</v>
      </c>
      <c r="B293" s="12" t="s">
        <v>2044</v>
      </c>
      <c r="C293" s="12" t="s">
        <v>696</v>
      </c>
      <c r="D293" s="12" t="s">
        <v>2597</v>
      </c>
      <c r="E293" s="12"/>
      <c r="F293" s="12"/>
      <c r="G293" s="12">
        <v>11.24</v>
      </c>
      <c r="H293" s="12"/>
      <c r="I293" s="12"/>
      <c r="J293" s="9">
        <v>11.24</v>
      </c>
      <c r="K293" s="12">
        <v>11.24</v>
      </c>
      <c r="L293" s="12"/>
      <c r="M293" s="12"/>
    </row>
    <row r="294" spans="1:13" x14ac:dyDescent="0.3">
      <c r="A294" s="12">
        <v>10</v>
      </c>
      <c r="B294" s="12" t="s">
        <v>2044</v>
      </c>
      <c r="C294" s="12" t="s">
        <v>697</v>
      </c>
      <c r="D294" s="12" t="s">
        <v>2597</v>
      </c>
      <c r="E294" s="12"/>
      <c r="F294" s="12"/>
      <c r="G294" s="12">
        <v>22.86</v>
      </c>
      <c r="H294" s="12"/>
      <c r="I294" s="12"/>
      <c r="J294" s="9">
        <v>22.86</v>
      </c>
      <c r="K294" s="12">
        <v>22.86</v>
      </c>
      <c r="L294" s="12"/>
      <c r="M294" s="12"/>
    </row>
    <row r="295" spans="1:13" x14ac:dyDescent="0.3">
      <c r="A295" s="12">
        <v>11</v>
      </c>
      <c r="B295" s="12" t="s">
        <v>597</v>
      </c>
      <c r="C295" s="12" t="s">
        <v>497</v>
      </c>
      <c r="D295" s="12" t="s">
        <v>261</v>
      </c>
      <c r="E295" s="12">
        <v>22.56</v>
      </c>
      <c r="F295" s="12"/>
      <c r="G295" s="12"/>
      <c r="H295" s="12"/>
      <c r="I295" s="12"/>
      <c r="J295" s="9">
        <v>22.56</v>
      </c>
      <c r="K295" s="12">
        <v>22.56</v>
      </c>
      <c r="L295" s="12"/>
      <c r="M295" s="12"/>
    </row>
    <row r="296" spans="1:13" x14ac:dyDescent="0.3">
      <c r="A296" s="12">
        <v>12</v>
      </c>
      <c r="B296" s="12" t="s">
        <v>2598</v>
      </c>
      <c r="C296" s="12" t="s">
        <v>501</v>
      </c>
      <c r="D296" s="12" t="s">
        <v>710</v>
      </c>
      <c r="E296" s="12"/>
      <c r="F296" s="12"/>
      <c r="G296" s="12"/>
      <c r="H296" s="12"/>
      <c r="I296" s="12">
        <v>8.41</v>
      </c>
      <c r="J296" s="9">
        <v>8.41</v>
      </c>
      <c r="K296" s="12">
        <v>8.41</v>
      </c>
      <c r="L296" s="12"/>
      <c r="M296" s="12"/>
    </row>
    <row r="297" spans="1:13" x14ac:dyDescent="0.3">
      <c r="A297" s="12">
        <v>13</v>
      </c>
      <c r="B297" s="12" t="s">
        <v>2053</v>
      </c>
      <c r="C297" s="12" t="s">
        <v>503</v>
      </c>
      <c r="D297" s="12" t="s">
        <v>19</v>
      </c>
      <c r="E297" s="12"/>
      <c r="F297" s="12"/>
      <c r="G297" s="12">
        <v>2.85</v>
      </c>
      <c r="H297" s="12"/>
      <c r="I297" s="12"/>
      <c r="J297" s="9">
        <v>2.85</v>
      </c>
      <c r="K297" s="12">
        <v>2.85</v>
      </c>
      <c r="L297" s="12"/>
      <c r="M297" s="12"/>
    </row>
    <row r="298" spans="1:13" x14ac:dyDescent="0.3">
      <c r="A298" s="12">
        <v>14</v>
      </c>
      <c r="B298" s="12" t="s">
        <v>2598</v>
      </c>
      <c r="C298" s="12" t="s">
        <v>1344</v>
      </c>
      <c r="D298" s="12" t="s">
        <v>2597</v>
      </c>
      <c r="E298" s="12"/>
      <c r="F298" s="12"/>
      <c r="G298" s="12">
        <v>15.98</v>
      </c>
      <c r="H298" s="12"/>
      <c r="I298" s="12"/>
      <c r="J298" s="9">
        <v>15.98</v>
      </c>
      <c r="K298" s="12">
        <v>15.98</v>
      </c>
      <c r="L298" s="12"/>
      <c r="M298" s="12"/>
    </row>
    <row r="299" spans="1:13" x14ac:dyDescent="0.3">
      <c r="A299" s="12">
        <v>15</v>
      </c>
      <c r="B299" s="12" t="s">
        <v>2053</v>
      </c>
      <c r="C299" s="12" t="s">
        <v>1345</v>
      </c>
      <c r="D299" s="12" t="s">
        <v>2597</v>
      </c>
      <c r="E299" s="12"/>
      <c r="F299" s="12"/>
      <c r="G299" s="12">
        <v>13.64</v>
      </c>
      <c r="H299" s="12"/>
      <c r="I299" s="12"/>
      <c r="J299" s="9">
        <v>13.64</v>
      </c>
      <c r="K299" s="12">
        <v>13.64</v>
      </c>
      <c r="L299" s="12"/>
      <c r="M299" s="12"/>
    </row>
    <row r="300" spans="1:13" x14ac:dyDescent="0.3">
      <c r="A300" s="12">
        <v>16</v>
      </c>
      <c r="B300" s="12" t="s">
        <v>2053</v>
      </c>
      <c r="C300" s="12" t="s">
        <v>1398</v>
      </c>
      <c r="D300" s="12" t="s">
        <v>2597</v>
      </c>
      <c r="E300" s="12"/>
      <c r="F300" s="12"/>
      <c r="G300" s="12">
        <v>10.34</v>
      </c>
      <c r="H300" s="12"/>
      <c r="I300" s="12"/>
      <c r="J300" s="9">
        <v>10.34</v>
      </c>
      <c r="K300" s="12">
        <v>10.34</v>
      </c>
      <c r="L300" s="12"/>
      <c r="M300" s="12"/>
    </row>
    <row r="301" spans="1:13" x14ac:dyDescent="0.3">
      <c r="A301" s="12">
        <v>17</v>
      </c>
      <c r="B301" s="12" t="s">
        <v>2053</v>
      </c>
      <c r="C301" s="12" t="s">
        <v>1598</v>
      </c>
      <c r="D301" s="12" t="s">
        <v>2597</v>
      </c>
      <c r="E301" s="12"/>
      <c r="F301" s="12"/>
      <c r="G301" s="12">
        <v>4.99</v>
      </c>
      <c r="H301" s="12"/>
      <c r="I301" s="12"/>
      <c r="J301" s="9">
        <v>4.99</v>
      </c>
      <c r="K301" s="12">
        <v>4.99</v>
      </c>
      <c r="L301" s="12"/>
      <c r="M301" s="12"/>
    </row>
    <row r="302" spans="1:13" x14ac:dyDescent="0.3">
      <c r="A302" s="12">
        <v>18</v>
      </c>
      <c r="B302" s="12" t="s">
        <v>597</v>
      </c>
      <c r="C302" s="12" t="s">
        <v>511</v>
      </c>
      <c r="D302" s="12" t="s">
        <v>271</v>
      </c>
      <c r="E302" s="12">
        <v>18.239999999999998</v>
      </c>
      <c r="F302" s="12"/>
      <c r="G302" s="12"/>
      <c r="H302" s="12"/>
      <c r="I302" s="12"/>
      <c r="J302" s="9">
        <v>18.239999999999998</v>
      </c>
      <c r="K302" s="12">
        <v>18.239999999999998</v>
      </c>
      <c r="L302" s="12"/>
      <c r="M302" s="12"/>
    </row>
    <row r="303" spans="1:13" x14ac:dyDescent="0.3">
      <c r="A303" s="12">
        <v>19</v>
      </c>
      <c r="B303" s="12" t="s">
        <v>1405</v>
      </c>
      <c r="C303" s="12" t="s">
        <v>506</v>
      </c>
      <c r="D303" s="12" t="s">
        <v>2599</v>
      </c>
      <c r="E303" s="12">
        <v>25.69</v>
      </c>
      <c r="F303" s="12"/>
      <c r="G303" s="12"/>
      <c r="H303" s="12"/>
      <c r="I303" s="12"/>
      <c r="J303" s="9">
        <v>25.69</v>
      </c>
      <c r="K303" s="12">
        <v>25.69</v>
      </c>
      <c r="L303" s="12"/>
      <c r="M303" s="12"/>
    </row>
    <row r="304" spans="1:13" x14ac:dyDescent="0.3">
      <c r="A304" s="12">
        <v>20</v>
      </c>
      <c r="B304" s="12" t="s">
        <v>1405</v>
      </c>
      <c r="C304" s="12" t="s">
        <v>513</v>
      </c>
      <c r="D304" s="12" t="s">
        <v>2601</v>
      </c>
      <c r="E304" s="12"/>
      <c r="F304" s="12"/>
      <c r="G304" s="12">
        <v>14.34</v>
      </c>
      <c r="H304" s="12"/>
      <c r="I304" s="12"/>
      <c r="J304" s="9">
        <v>14.34</v>
      </c>
      <c r="K304" s="12">
        <v>14.34</v>
      </c>
      <c r="L304" s="12"/>
      <c r="M304" s="12"/>
    </row>
    <row r="305" spans="1:14" x14ac:dyDescent="0.3">
      <c r="A305" s="12">
        <v>21</v>
      </c>
      <c r="B305" s="12" t="s">
        <v>1405</v>
      </c>
      <c r="C305" s="12" t="s">
        <v>514</v>
      </c>
      <c r="D305" s="12" t="s">
        <v>630</v>
      </c>
      <c r="E305" s="12"/>
      <c r="F305" s="12"/>
      <c r="G305" s="12"/>
      <c r="H305" s="12"/>
      <c r="I305" s="12">
        <v>17.32</v>
      </c>
      <c r="J305" s="9">
        <v>17.32</v>
      </c>
      <c r="K305" s="12">
        <v>17.32</v>
      </c>
      <c r="L305" s="12"/>
      <c r="M305" s="12"/>
    </row>
    <row r="306" spans="1:14" x14ac:dyDescent="0.3">
      <c r="A306" s="12">
        <v>22</v>
      </c>
      <c r="B306" s="12" t="s">
        <v>1405</v>
      </c>
      <c r="C306" s="12" t="s">
        <v>517</v>
      </c>
      <c r="D306" s="12" t="s">
        <v>2600</v>
      </c>
      <c r="E306" s="12"/>
      <c r="F306" s="12"/>
      <c r="G306" s="12"/>
      <c r="H306" s="12"/>
      <c r="I306" s="12">
        <v>1.39</v>
      </c>
      <c r="J306" s="9">
        <v>1.39</v>
      </c>
      <c r="K306" s="12">
        <v>1.39</v>
      </c>
      <c r="L306" s="12"/>
      <c r="M306" s="12"/>
    </row>
    <row r="307" spans="1:14" x14ac:dyDescent="0.3">
      <c r="A307" s="12">
        <v>23</v>
      </c>
      <c r="B307" s="12" t="s">
        <v>1405</v>
      </c>
      <c r="C307" s="12" t="s">
        <v>518</v>
      </c>
      <c r="D307" s="12" t="s">
        <v>2602</v>
      </c>
      <c r="E307" s="12"/>
      <c r="F307" s="12"/>
      <c r="G307" s="12"/>
      <c r="H307" s="12"/>
      <c r="I307" s="12">
        <v>1.41</v>
      </c>
      <c r="J307" s="9">
        <v>1.41</v>
      </c>
      <c r="K307" s="12">
        <v>1.41</v>
      </c>
      <c r="L307" s="12"/>
      <c r="M307" s="12"/>
    </row>
    <row r="308" spans="1:14" x14ac:dyDescent="0.3">
      <c r="A308" s="12">
        <v>24</v>
      </c>
      <c r="B308" s="12" t="s">
        <v>1405</v>
      </c>
      <c r="C308" s="12" t="s">
        <v>698</v>
      </c>
      <c r="D308" s="12" t="s">
        <v>2603</v>
      </c>
      <c r="E308" s="12"/>
      <c r="F308" s="12"/>
      <c r="G308" s="12"/>
      <c r="H308" s="12"/>
      <c r="I308" s="12">
        <v>8.64</v>
      </c>
      <c r="J308" s="9">
        <v>8.64</v>
      </c>
      <c r="K308" s="12">
        <v>8.64</v>
      </c>
      <c r="L308" s="12"/>
      <c r="M308" s="12"/>
    </row>
    <row r="309" spans="1:14" x14ac:dyDescent="0.3">
      <c r="B309" s="4"/>
      <c r="C309" s="42" t="s">
        <v>600</v>
      </c>
      <c r="D309" s="4"/>
      <c r="E309" s="42">
        <f>SUM(E285:E308)</f>
        <v>88.139999999999986</v>
      </c>
      <c r="F309" s="42"/>
      <c r="G309" s="42">
        <f>SUM(G285:G308)</f>
        <v>128.08999999999997</v>
      </c>
      <c r="H309" s="42">
        <f>SUM(H285:H308)</f>
        <v>23.08</v>
      </c>
      <c r="I309" s="42">
        <f>SUM(I285:I308)</f>
        <v>37.17</v>
      </c>
      <c r="J309" s="103">
        <f>SUM(J286:J308)</f>
        <v>276.47999999999996</v>
      </c>
      <c r="K309" s="42">
        <f>SUM(K285:K308)</f>
        <v>276.47999999999996</v>
      </c>
      <c r="L309" s="42"/>
      <c r="M309" s="42"/>
    </row>
    <row r="310" spans="1:14" x14ac:dyDescent="0.3">
      <c r="B310" s="4"/>
      <c r="C310" s="4"/>
      <c r="D310" s="4"/>
      <c r="E310" s="4"/>
      <c r="J310" s="27"/>
    </row>
    <row r="311" spans="1:14" x14ac:dyDescent="0.3">
      <c r="B311" s="4"/>
      <c r="C311" s="4"/>
      <c r="D311" s="4"/>
      <c r="E311" s="4"/>
      <c r="J311" s="27"/>
    </row>
    <row r="312" spans="1:14" x14ac:dyDescent="0.3">
      <c r="A312" s="42" t="s">
        <v>0</v>
      </c>
      <c r="B312" s="36" t="s">
        <v>601</v>
      </c>
      <c r="C312" s="4"/>
      <c r="D312" s="4"/>
      <c r="E312" s="4"/>
      <c r="J312" s="27"/>
    </row>
    <row r="313" spans="1:14" ht="86.4" x14ac:dyDescent="0.3">
      <c r="A313" s="47" t="s">
        <v>0</v>
      </c>
      <c r="B313" s="47" t="s">
        <v>593</v>
      </c>
      <c r="C313" s="47" t="s">
        <v>594</v>
      </c>
      <c r="D313" s="39" t="s">
        <v>1</v>
      </c>
      <c r="E313" s="39" t="s">
        <v>1854</v>
      </c>
      <c r="F313" s="39" t="s">
        <v>2118</v>
      </c>
      <c r="G313" s="39" t="s">
        <v>714</v>
      </c>
      <c r="H313" s="39" t="s">
        <v>2087</v>
      </c>
      <c r="I313" s="39" t="s">
        <v>711</v>
      </c>
      <c r="J313" s="40" t="s">
        <v>3031</v>
      </c>
      <c r="K313" s="39" t="s">
        <v>1229</v>
      </c>
      <c r="L313" s="39" t="s">
        <v>1852</v>
      </c>
      <c r="M313" s="39" t="s">
        <v>1853</v>
      </c>
      <c r="N313" s="57" t="s">
        <v>999</v>
      </c>
    </row>
    <row r="314" spans="1:14" x14ac:dyDescent="0.3">
      <c r="A314" s="12">
        <v>1</v>
      </c>
      <c r="B314" s="12" t="s">
        <v>2044</v>
      </c>
      <c r="C314" s="12">
        <v>135</v>
      </c>
      <c r="D314" s="12" t="s">
        <v>1434</v>
      </c>
      <c r="E314" s="12"/>
      <c r="F314" s="12"/>
      <c r="G314" s="12"/>
      <c r="H314" s="12">
        <v>19.18</v>
      </c>
      <c r="I314" s="12"/>
      <c r="J314" s="9">
        <v>19.18</v>
      </c>
      <c r="K314" s="12"/>
      <c r="L314" s="12">
        <v>19.18</v>
      </c>
      <c r="M314" s="12"/>
      <c r="N314" s="12"/>
    </row>
    <row r="315" spans="1:14" x14ac:dyDescent="0.3">
      <c r="A315" s="12">
        <v>2</v>
      </c>
      <c r="B315" s="12" t="s">
        <v>2044</v>
      </c>
      <c r="C315" s="12">
        <v>134</v>
      </c>
      <c r="D315" s="12" t="s">
        <v>217</v>
      </c>
      <c r="E315" s="12"/>
      <c r="F315" s="12"/>
      <c r="G315" s="12"/>
      <c r="H315" s="12">
        <v>14.69</v>
      </c>
      <c r="I315" s="12"/>
      <c r="J315" s="9">
        <v>14.69</v>
      </c>
      <c r="K315" s="12"/>
      <c r="L315" s="12"/>
      <c r="M315" s="12"/>
      <c r="N315" s="12">
        <v>14.69</v>
      </c>
    </row>
    <row r="316" spans="1:14" x14ac:dyDescent="0.3">
      <c r="A316" s="12">
        <v>3</v>
      </c>
      <c r="B316" s="12" t="s">
        <v>2044</v>
      </c>
      <c r="C316" s="12">
        <v>133</v>
      </c>
      <c r="D316" s="12" t="s">
        <v>2253</v>
      </c>
      <c r="E316" s="12"/>
      <c r="F316" s="12"/>
      <c r="G316" s="12"/>
      <c r="H316" s="12">
        <v>24.79</v>
      </c>
      <c r="I316" s="12"/>
      <c r="J316" s="9">
        <v>24.79</v>
      </c>
      <c r="K316" s="12">
        <v>24.79</v>
      </c>
      <c r="L316" s="12"/>
      <c r="M316" s="12"/>
      <c r="N316" s="12"/>
    </row>
    <row r="317" spans="1:14" x14ac:dyDescent="0.3">
      <c r="A317" s="12">
        <v>4</v>
      </c>
      <c r="B317" s="12" t="s">
        <v>2044</v>
      </c>
      <c r="C317" s="12">
        <v>132</v>
      </c>
      <c r="D317" s="12" t="s">
        <v>642</v>
      </c>
      <c r="E317" s="12"/>
      <c r="F317" s="12"/>
      <c r="G317" s="12"/>
      <c r="H317" s="12">
        <v>12.74</v>
      </c>
      <c r="I317" s="12"/>
      <c r="J317" s="9">
        <v>12.74</v>
      </c>
      <c r="K317" s="12">
        <v>12.74</v>
      </c>
      <c r="L317" s="12"/>
      <c r="M317" s="12"/>
      <c r="N317" s="12"/>
    </row>
    <row r="318" spans="1:14" x14ac:dyDescent="0.3">
      <c r="A318" s="12">
        <v>5</v>
      </c>
      <c r="B318" s="12" t="s">
        <v>2044</v>
      </c>
      <c r="C318" s="12">
        <v>131</v>
      </c>
      <c r="D318" s="12" t="s">
        <v>643</v>
      </c>
      <c r="E318" s="12"/>
      <c r="F318" s="12"/>
      <c r="G318" s="12"/>
      <c r="H318" s="12">
        <v>11.82</v>
      </c>
      <c r="I318" s="12"/>
      <c r="J318" s="9">
        <v>11.82</v>
      </c>
      <c r="K318" s="12"/>
      <c r="L318" s="12"/>
      <c r="M318" s="12">
        <v>11.82</v>
      </c>
      <c r="N318" s="12"/>
    </row>
    <row r="319" spans="1:14" x14ac:dyDescent="0.3">
      <c r="A319" s="12">
        <v>6</v>
      </c>
      <c r="B319" s="12" t="s">
        <v>2044</v>
      </c>
      <c r="C319" s="12">
        <v>130</v>
      </c>
      <c r="D319" s="12" t="s">
        <v>596</v>
      </c>
      <c r="E319" s="12"/>
      <c r="F319" s="12"/>
      <c r="G319" s="12"/>
      <c r="H319" s="12"/>
      <c r="I319" s="12">
        <v>10.25</v>
      </c>
      <c r="J319" s="9">
        <v>10.25</v>
      </c>
      <c r="K319" s="12">
        <v>10.25</v>
      </c>
      <c r="L319" s="12"/>
      <c r="M319" s="12"/>
      <c r="N319" s="12"/>
    </row>
    <row r="320" spans="1:14" x14ac:dyDescent="0.3">
      <c r="A320" s="12">
        <v>7</v>
      </c>
      <c r="B320" s="12" t="s">
        <v>597</v>
      </c>
      <c r="C320" s="12" t="s">
        <v>2604</v>
      </c>
      <c r="D320" s="12" t="s">
        <v>271</v>
      </c>
      <c r="E320" s="12">
        <v>19.100000000000001</v>
      </c>
      <c r="F320" s="12"/>
      <c r="G320" s="12"/>
      <c r="H320" s="12"/>
      <c r="I320" s="12"/>
      <c r="J320" s="9">
        <v>19.100000000000001</v>
      </c>
      <c r="K320" s="12">
        <v>19.100000000000001</v>
      </c>
      <c r="L320" s="12"/>
      <c r="M320" s="12"/>
      <c r="N320" s="12"/>
    </row>
    <row r="321" spans="1:14" x14ac:dyDescent="0.3">
      <c r="A321" s="12">
        <v>8</v>
      </c>
      <c r="B321" s="12" t="s">
        <v>2044</v>
      </c>
      <c r="C321" s="12">
        <v>128</v>
      </c>
      <c r="D321" s="12" t="s">
        <v>348</v>
      </c>
      <c r="E321" s="12"/>
      <c r="F321" s="12"/>
      <c r="G321" s="12">
        <v>4.13</v>
      </c>
      <c r="H321" s="12"/>
      <c r="I321" s="12"/>
      <c r="J321" s="9">
        <v>4.13</v>
      </c>
      <c r="K321" s="12">
        <v>4.13</v>
      </c>
      <c r="L321" s="12"/>
      <c r="M321" s="12"/>
      <c r="N321" s="12"/>
    </row>
    <row r="322" spans="1:14" x14ac:dyDescent="0.3">
      <c r="A322" s="12">
        <v>9</v>
      </c>
      <c r="B322" s="12" t="s">
        <v>2044</v>
      </c>
      <c r="C322" s="12">
        <v>127</v>
      </c>
      <c r="D322" s="12" t="s">
        <v>348</v>
      </c>
      <c r="E322" s="12"/>
      <c r="F322" s="12"/>
      <c r="G322" s="12">
        <v>5.0599999999999996</v>
      </c>
      <c r="H322" s="12"/>
      <c r="I322" s="12"/>
      <c r="J322" s="9">
        <v>5.0599999999999996</v>
      </c>
      <c r="K322" s="12">
        <v>5.0599999999999996</v>
      </c>
      <c r="L322" s="12"/>
      <c r="M322" s="12"/>
      <c r="N322" s="12"/>
    </row>
    <row r="323" spans="1:14" x14ac:dyDescent="0.3">
      <c r="A323" s="12">
        <v>10</v>
      </c>
      <c r="B323" s="12" t="s">
        <v>2044</v>
      </c>
      <c r="C323" s="12">
        <v>126</v>
      </c>
      <c r="D323" s="12" t="s">
        <v>2684</v>
      </c>
      <c r="E323" s="12">
        <v>5.12</v>
      </c>
      <c r="F323" s="12"/>
      <c r="G323" s="12"/>
      <c r="H323" s="12"/>
      <c r="I323" s="12"/>
      <c r="J323" s="9">
        <v>5.12</v>
      </c>
      <c r="K323" s="12">
        <v>5.12</v>
      </c>
      <c r="L323" s="12"/>
      <c r="M323" s="12"/>
      <c r="N323" s="12"/>
    </row>
    <row r="324" spans="1:14" x14ac:dyDescent="0.3">
      <c r="A324" s="12">
        <v>11</v>
      </c>
      <c r="B324" s="12" t="s">
        <v>2044</v>
      </c>
      <c r="C324" s="12" t="s">
        <v>2605</v>
      </c>
      <c r="D324" s="12" t="s">
        <v>2606</v>
      </c>
      <c r="E324" s="12"/>
      <c r="F324" s="12"/>
      <c r="G324" s="12"/>
      <c r="H324" s="12">
        <v>11.78</v>
      </c>
      <c r="I324" s="12"/>
      <c r="J324" s="9">
        <v>11.78</v>
      </c>
      <c r="K324" s="12">
        <v>11.78</v>
      </c>
      <c r="L324" s="12"/>
      <c r="M324" s="12"/>
      <c r="N324" s="12"/>
    </row>
    <row r="325" spans="1:14" x14ac:dyDescent="0.3">
      <c r="A325" s="12">
        <v>12</v>
      </c>
      <c r="B325" s="12" t="s">
        <v>2044</v>
      </c>
      <c r="C325" s="12" t="s">
        <v>2607</v>
      </c>
      <c r="D325" s="12" t="s">
        <v>2608</v>
      </c>
      <c r="E325" s="12"/>
      <c r="F325" s="12"/>
      <c r="G325" s="12"/>
      <c r="H325" s="12">
        <v>6.1</v>
      </c>
      <c r="I325" s="12"/>
      <c r="J325" s="9">
        <v>6.1</v>
      </c>
      <c r="K325" s="12">
        <v>6.1</v>
      </c>
      <c r="L325" s="12"/>
      <c r="M325" s="12"/>
      <c r="N325" s="12"/>
    </row>
    <row r="326" spans="1:14" x14ac:dyDescent="0.3">
      <c r="A326" s="12">
        <v>13</v>
      </c>
      <c r="B326" s="12" t="s">
        <v>2044</v>
      </c>
      <c r="C326" s="12" t="s">
        <v>2609</v>
      </c>
      <c r="D326" s="41" t="s">
        <v>2610</v>
      </c>
      <c r="E326" s="41"/>
      <c r="F326" s="12"/>
      <c r="G326" s="12"/>
      <c r="H326" s="12"/>
      <c r="I326" s="12">
        <v>15.59</v>
      </c>
      <c r="J326" s="9">
        <v>15.59</v>
      </c>
      <c r="K326" s="12">
        <v>15.59</v>
      </c>
      <c r="L326" s="12"/>
      <c r="M326" s="12"/>
      <c r="N326" s="12"/>
    </row>
    <row r="327" spans="1:14" x14ac:dyDescent="0.3">
      <c r="A327" s="12">
        <v>14</v>
      </c>
      <c r="B327" s="12" t="s">
        <v>2044</v>
      </c>
      <c r="C327" s="12">
        <v>125</v>
      </c>
      <c r="D327" s="12" t="s">
        <v>1260</v>
      </c>
      <c r="E327" s="12"/>
      <c r="F327" s="12"/>
      <c r="G327" s="12"/>
      <c r="H327" s="12"/>
      <c r="I327" s="12">
        <v>11.03</v>
      </c>
      <c r="J327" s="9">
        <v>11.03</v>
      </c>
      <c r="K327" s="12">
        <v>11.03</v>
      </c>
      <c r="L327" s="12"/>
      <c r="M327" s="12"/>
      <c r="N327" s="12"/>
    </row>
    <row r="328" spans="1:14" x14ac:dyDescent="0.3">
      <c r="A328" s="12">
        <v>15</v>
      </c>
      <c r="B328" s="12" t="s">
        <v>2044</v>
      </c>
      <c r="C328" s="12">
        <v>124</v>
      </c>
      <c r="D328" s="12" t="s">
        <v>871</v>
      </c>
      <c r="E328" s="12"/>
      <c r="F328" s="12"/>
      <c r="G328" s="12"/>
      <c r="H328" s="12">
        <v>12.7</v>
      </c>
      <c r="I328" s="12"/>
      <c r="J328" s="9">
        <v>12.7</v>
      </c>
      <c r="K328" s="12">
        <v>12.7</v>
      </c>
      <c r="L328" s="12"/>
      <c r="M328" s="12"/>
      <c r="N328" s="12"/>
    </row>
    <row r="329" spans="1:14" x14ac:dyDescent="0.3">
      <c r="A329" s="12">
        <v>16</v>
      </c>
      <c r="B329" s="12" t="s">
        <v>2044</v>
      </c>
      <c r="C329" s="12">
        <v>123</v>
      </c>
      <c r="D329" s="12" t="s">
        <v>604</v>
      </c>
      <c r="E329" s="12"/>
      <c r="F329" s="12">
        <v>26.69</v>
      </c>
      <c r="G329" s="12"/>
      <c r="H329" s="12"/>
      <c r="I329" s="12"/>
      <c r="J329" s="9">
        <v>26.69</v>
      </c>
      <c r="K329" s="12"/>
      <c r="L329" s="12"/>
      <c r="M329" s="12"/>
      <c r="N329" s="12">
        <v>26.69</v>
      </c>
    </row>
    <row r="330" spans="1:14" x14ac:dyDescent="0.3">
      <c r="A330" s="12">
        <v>17</v>
      </c>
      <c r="B330" s="12" t="s">
        <v>2044</v>
      </c>
      <c r="C330" s="12">
        <v>122</v>
      </c>
      <c r="D330" s="12" t="s">
        <v>2611</v>
      </c>
      <c r="E330" s="12"/>
      <c r="F330" s="12"/>
      <c r="G330" s="12"/>
      <c r="H330" s="12"/>
      <c r="I330" s="12">
        <v>26.79</v>
      </c>
      <c r="J330" s="9">
        <v>26.79</v>
      </c>
      <c r="K330" s="12"/>
      <c r="L330" s="12"/>
      <c r="M330" s="12"/>
      <c r="N330" s="12">
        <v>26.79</v>
      </c>
    </row>
    <row r="331" spans="1:14" x14ac:dyDescent="0.3">
      <c r="A331" s="12">
        <v>18</v>
      </c>
      <c r="B331" s="12" t="s">
        <v>2044</v>
      </c>
      <c r="C331" s="12">
        <v>121</v>
      </c>
      <c r="D331" s="12" t="s">
        <v>871</v>
      </c>
      <c r="E331" s="12"/>
      <c r="F331" s="12"/>
      <c r="G331" s="12"/>
      <c r="H331" s="12">
        <v>12.75</v>
      </c>
      <c r="I331" s="12"/>
      <c r="J331" s="9">
        <v>12.75</v>
      </c>
      <c r="K331" s="12"/>
      <c r="L331" s="12"/>
      <c r="M331" s="12">
        <v>12.75</v>
      </c>
      <c r="N331" s="12"/>
    </row>
    <row r="332" spans="1:14" x14ac:dyDescent="0.3">
      <c r="A332" s="12">
        <v>19</v>
      </c>
      <c r="B332" s="12" t="s">
        <v>2044</v>
      </c>
      <c r="C332" s="12">
        <v>120</v>
      </c>
      <c r="D332" s="12" t="s">
        <v>2612</v>
      </c>
      <c r="E332" s="12"/>
      <c r="F332" s="12"/>
      <c r="G332" s="12"/>
      <c r="H332" s="12">
        <v>15.71</v>
      </c>
      <c r="I332" s="12"/>
      <c r="J332" s="9">
        <v>15.71</v>
      </c>
      <c r="K332" s="12">
        <v>15.71</v>
      </c>
      <c r="L332" s="12"/>
      <c r="M332" s="12"/>
      <c r="N332" s="12"/>
    </row>
    <row r="333" spans="1:14" x14ac:dyDescent="0.3">
      <c r="A333" s="12">
        <v>20</v>
      </c>
      <c r="B333" s="12" t="s">
        <v>2044</v>
      </c>
      <c r="C333" s="12">
        <v>119</v>
      </c>
      <c r="D333" s="12" t="s">
        <v>631</v>
      </c>
      <c r="E333" s="12"/>
      <c r="F333" s="12"/>
      <c r="G333" s="12"/>
      <c r="H333" s="12">
        <v>27.3</v>
      </c>
      <c r="I333" s="12"/>
      <c r="J333" s="9">
        <v>27.3</v>
      </c>
      <c r="K333" s="12">
        <v>27.3</v>
      </c>
      <c r="L333" s="12"/>
      <c r="M333" s="12"/>
      <c r="N333" s="12"/>
    </row>
    <row r="334" spans="1:14" x14ac:dyDescent="0.3">
      <c r="A334" s="12">
        <v>21</v>
      </c>
      <c r="B334" s="12" t="s">
        <v>2044</v>
      </c>
      <c r="C334" s="12">
        <v>118</v>
      </c>
      <c r="D334" s="12" t="s">
        <v>631</v>
      </c>
      <c r="E334" s="12"/>
      <c r="F334" s="12"/>
      <c r="G334" s="12"/>
      <c r="H334" s="12">
        <v>33.909999999999997</v>
      </c>
      <c r="I334" s="12"/>
      <c r="J334" s="9">
        <v>33.909999999999997</v>
      </c>
      <c r="K334" s="12">
        <v>33.909999999999997</v>
      </c>
      <c r="L334" s="12"/>
      <c r="M334" s="12"/>
      <c r="N334" s="12"/>
    </row>
    <row r="335" spans="1:14" x14ac:dyDescent="0.3">
      <c r="A335" s="12">
        <v>22</v>
      </c>
      <c r="B335" s="12" t="s">
        <v>2044</v>
      </c>
      <c r="C335" s="12">
        <v>117</v>
      </c>
      <c r="D335" s="12" t="s">
        <v>631</v>
      </c>
      <c r="E335" s="12"/>
      <c r="F335" s="12"/>
      <c r="G335" s="12"/>
      <c r="H335" s="12">
        <v>34.729999999999997</v>
      </c>
      <c r="I335" s="12"/>
      <c r="J335" s="9">
        <v>34.729999999999997</v>
      </c>
      <c r="K335" s="12">
        <v>34.729999999999997</v>
      </c>
      <c r="L335" s="12"/>
      <c r="M335" s="12"/>
      <c r="N335" s="12"/>
    </row>
    <row r="336" spans="1:14" x14ac:dyDescent="0.3">
      <c r="A336" s="12">
        <v>23</v>
      </c>
      <c r="B336" s="12" t="s">
        <v>2044</v>
      </c>
      <c r="C336" s="12">
        <v>116</v>
      </c>
      <c r="D336" s="41" t="s">
        <v>2613</v>
      </c>
      <c r="E336" s="41"/>
      <c r="F336" s="12"/>
      <c r="G336" s="12"/>
      <c r="H336" s="12">
        <v>16.600000000000001</v>
      </c>
      <c r="I336" s="12"/>
      <c r="J336" s="9">
        <v>16.600000000000001</v>
      </c>
      <c r="K336" s="12">
        <v>16.600000000000001</v>
      </c>
      <c r="L336" s="12"/>
      <c r="M336" s="12"/>
      <c r="N336" s="12"/>
    </row>
    <row r="337" spans="1:14" x14ac:dyDescent="0.3">
      <c r="A337" s="12">
        <v>24</v>
      </c>
      <c r="B337" s="12" t="s">
        <v>2044</v>
      </c>
      <c r="C337" s="12">
        <v>115</v>
      </c>
      <c r="D337" s="41" t="s">
        <v>2614</v>
      </c>
      <c r="E337" s="41"/>
      <c r="F337" s="12"/>
      <c r="G337" s="12"/>
      <c r="H337" s="12">
        <v>26.25</v>
      </c>
      <c r="I337" s="12"/>
      <c r="J337" s="9">
        <v>26.25</v>
      </c>
      <c r="K337" s="12"/>
      <c r="L337" s="12">
        <v>26.25</v>
      </c>
      <c r="M337" s="12"/>
      <c r="N337" s="12"/>
    </row>
    <row r="338" spans="1:14" x14ac:dyDescent="0.3">
      <c r="A338" s="12">
        <v>25</v>
      </c>
      <c r="B338" s="12" t="s">
        <v>2044</v>
      </c>
      <c r="C338" s="12">
        <v>114</v>
      </c>
      <c r="D338" s="41" t="s">
        <v>2615</v>
      </c>
      <c r="E338" s="41"/>
      <c r="F338" s="12"/>
      <c r="G338" s="12"/>
      <c r="H338" s="12">
        <v>18.93</v>
      </c>
      <c r="I338" s="12"/>
      <c r="J338" s="9">
        <v>18.93</v>
      </c>
      <c r="K338" s="12"/>
      <c r="L338" s="12"/>
      <c r="M338" s="12"/>
      <c r="N338" s="12">
        <v>18.93</v>
      </c>
    </row>
    <row r="339" spans="1:14" x14ac:dyDescent="0.3">
      <c r="A339" s="12">
        <v>26</v>
      </c>
      <c r="B339" s="12" t="s">
        <v>2044</v>
      </c>
      <c r="C339" s="12">
        <v>113</v>
      </c>
      <c r="D339" s="41" t="s">
        <v>2616</v>
      </c>
      <c r="E339" s="41"/>
      <c r="F339" s="12"/>
      <c r="G339" s="12"/>
      <c r="H339" s="12">
        <v>13.3</v>
      </c>
      <c r="I339" s="12"/>
      <c r="J339" s="9">
        <v>13.3</v>
      </c>
      <c r="K339" s="12"/>
      <c r="L339" s="12"/>
      <c r="M339" s="12"/>
      <c r="N339" s="12">
        <v>13.3</v>
      </c>
    </row>
    <row r="340" spans="1:14" x14ac:dyDescent="0.3">
      <c r="A340" s="12">
        <v>27</v>
      </c>
      <c r="B340" s="12" t="s">
        <v>2044</v>
      </c>
      <c r="C340" s="12">
        <v>112</v>
      </c>
      <c r="D340" s="41" t="s">
        <v>2615</v>
      </c>
      <c r="E340" s="41"/>
      <c r="F340" s="12"/>
      <c r="G340" s="12"/>
      <c r="H340" s="12">
        <v>17.71</v>
      </c>
      <c r="I340" s="12"/>
      <c r="J340" s="9">
        <v>17.71</v>
      </c>
      <c r="K340" s="12"/>
      <c r="L340" s="12"/>
      <c r="M340" s="12"/>
      <c r="N340" s="12">
        <v>17.71</v>
      </c>
    </row>
    <row r="341" spans="1:14" x14ac:dyDescent="0.3">
      <c r="A341" s="12">
        <v>28</v>
      </c>
      <c r="B341" s="12" t="s">
        <v>2044</v>
      </c>
      <c r="C341" s="12">
        <v>111</v>
      </c>
      <c r="D341" s="12" t="s">
        <v>2617</v>
      </c>
      <c r="E341" s="12">
        <v>147.54</v>
      </c>
      <c r="F341" s="12"/>
      <c r="G341" s="12"/>
      <c r="H341" s="12"/>
      <c r="I341" s="12"/>
      <c r="J341" s="9">
        <v>147.54</v>
      </c>
      <c r="K341" s="12"/>
      <c r="L341" s="12">
        <v>147.54</v>
      </c>
      <c r="M341" s="12"/>
      <c r="N341" s="12"/>
    </row>
    <row r="342" spans="1:14" x14ac:dyDescent="0.3">
      <c r="B342" s="4"/>
      <c r="C342" s="42" t="s">
        <v>600</v>
      </c>
      <c r="D342" s="4"/>
      <c r="E342" s="42">
        <f t="shared" ref="E342:N342" si="4">SUM(E314:E341)</f>
        <v>171.76</v>
      </c>
      <c r="F342" s="42">
        <f t="shared" si="4"/>
        <v>26.69</v>
      </c>
      <c r="G342" s="42">
        <f t="shared" si="4"/>
        <v>9.19</v>
      </c>
      <c r="H342" s="42">
        <f t="shared" si="4"/>
        <v>330.98999999999995</v>
      </c>
      <c r="I342" s="42">
        <f t="shared" si="4"/>
        <v>63.66</v>
      </c>
      <c r="J342" s="185">
        <f t="shared" si="4"/>
        <v>602.29000000000008</v>
      </c>
      <c r="K342" s="42">
        <f t="shared" si="4"/>
        <v>266.64</v>
      </c>
      <c r="L342" s="42">
        <f t="shared" si="4"/>
        <v>192.97</v>
      </c>
      <c r="M342" s="42">
        <f t="shared" si="4"/>
        <v>24.57</v>
      </c>
      <c r="N342" s="42">
        <f t="shared" si="4"/>
        <v>118.10999999999999</v>
      </c>
    </row>
    <row r="343" spans="1:14" x14ac:dyDescent="0.3">
      <c r="B343" s="4"/>
      <c r="C343" s="4"/>
      <c r="D343" s="4"/>
      <c r="E343" s="4"/>
      <c r="J343" s="46"/>
    </row>
    <row r="344" spans="1:14" x14ac:dyDescent="0.3">
      <c r="A344" s="42" t="s">
        <v>0</v>
      </c>
      <c r="B344" s="36" t="s">
        <v>629</v>
      </c>
      <c r="C344" s="4"/>
      <c r="D344" s="4"/>
      <c r="E344" s="4"/>
      <c r="J344" s="46"/>
    </row>
    <row r="345" spans="1:14" ht="86.4" x14ac:dyDescent="0.3">
      <c r="A345" s="47" t="s">
        <v>0</v>
      </c>
      <c r="B345" s="47" t="s">
        <v>593</v>
      </c>
      <c r="C345" s="47" t="s">
        <v>594</v>
      </c>
      <c r="D345" s="39" t="s">
        <v>1</v>
      </c>
      <c r="E345" s="39" t="s">
        <v>1854</v>
      </c>
      <c r="F345" s="39" t="s">
        <v>2118</v>
      </c>
      <c r="G345" s="39" t="s">
        <v>714</v>
      </c>
      <c r="H345" s="39" t="s">
        <v>2087</v>
      </c>
      <c r="I345" s="39" t="s">
        <v>711</v>
      </c>
      <c r="J345" s="40" t="s">
        <v>3031</v>
      </c>
      <c r="K345" s="39" t="s">
        <v>1229</v>
      </c>
      <c r="L345" s="39" t="s">
        <v>1852</v>
      </c>
      <c r="M345" s="39" t="s">
        <v>1853</v>
      </c>
    </row>
    <row r="346" spans="1:14" s="5" customFormat="1" x14ac:dyDescent="0.3">
      <c r="A346" s="8">
        <v>1</v>
      </c>
      <c r="B346" s="8" t="s">
        <v>2685</v>
      </c>
      <c r="C346" s="8">
        <v>11</v>
      </c>
      <c r="D346" s="8" t="s">
        <v>2618</v>
      </c>
      <c r="E346" s="8"/>
      <c r="F346" s="8"/>
      <c r="G346" s="8"/>
      <c r="H346" s="8"/>
      <c r="I346" s="8">
        <v>12.95</v>
      </c>
      <c r="J346" s="9">
        <v>12.95</v>
      </c>
      <c r="K346" s="8">
        <v>12.95</v>
      </c>
      <c r="L346" s="8"/>
      <c r="M346" s="8"/>
    </row>
    <row r="347" spans="1:14" s="5" customFormat="1" x14ac:dyDescent="0.3">
      <c r="A347" s="8">
        <v>2</v>
      </c>
      <c r="B347" s="8" t="s">
        <v>2685</v>
      </c>
      <c r="C347" s="8">
        <v>250</v>
      </c>
      <c r="D347" s="8" t="s">
        <v>2619</v>
      </c>
      <c r="E347" s="8"/>
      <c r="F347" s="8"/>
      <c r="G347" s="8"/>
      <c r="H347" s="8">
        <v>16.489999999999998</v>
      </c>
      <c r="I347" s="8"/>
      <c r="J347" s="9">
        <v>16.489999999999998</v>
      </c>
      <c r="K347" s="8">
        <v>16.489999999999998</v>
      </c>
      <c r="L347" s="8"/>
      <c r="M347" s="8"/>
    </row>
    <row r="348" spans="1:14" s="5" customFormat="1" x14ac:dyDescent="0.3">
      <c r="A348" s="8">
        <v>3</v>
      </c>
      <c r="B348" s="8" t="s">
        <v>2685</v>
      </c>
      <c r="C348" s="8">
        <v>251</v>
      </c>
      <c r="D348" s="8" t="s">
        <v>2616</v>
      </c>
      <c r="E348" s="8"/>
      <c r="F348" s="8"/>
      <c r="G348" s="8"/>
      <c r="H348" s="8">
        <v>6.2</v>
      </c>
      <c r="I348" s="8"/>
      <c r="J348" s="9">
        <v>6.2</v>
      </c>
      <c r="K348" s="8">
        <v>6.2</v>
      </c>
      <c r="L348" s="8"/>
      <c r="M348" s="8"/>
    </row>
    <row r="349" spans="1:14" s="5" customFormat="1" x14ac:dyDescent="0.3">
      <c r="A349" s="8">
        <v>4</v>
      </c>
      <c r="B349" s="8" t="s">
        <v>2685</v>
      </c>
      <c r="C349" s="8">
        <v>249</v>
      </c>
      <c r="D349" s="24" t="s">
        <v>2620</v>
      </c>
      <c r="E349" s="24"/>
      <c r="F349" s="8"/>
      <c r="G349" s="8"/>
      <c r="H349" s="8">
        <v>12.83</v>
      </c>
      <c r="I349" s="8"/>
      <c r="J349" s="9">
        <v>12.83</v>
      </c>
      <c r="K349" s="8">
        <v>12.83</v>
      </c>
      <c r="L349" s="8"/>
      <c r="M349" s="8"/>
    </row>
    <row r="350" spans="1:14" s="5" customFormat="1" x14ac:dyDescent="0.3">
      <c r="A350" s="8">
        <v>5</v>
      </c>
      <c r="B350" s="8" t="s">
        <v>2685</v>
      </c>
      <c r="C350" s="8">
        <v>248</v>
      </c>
      <c r="D350" s="8" t="s">
        <v>2621</v>
      </c>
      <c r="E350" s="8"/>
      <c r="F350" s="8"/>
      <c r="G350" s="8"/>
      <c r="H350" s="8">
        <v>12.47</v>
      </c>
      <c r="I350" s="8"/>
      <c r="J350" s="9">
        <v>12.47</v>
      </c>
      <c r="K350" s="49">
        <v>12.47</v>
      </c>
      <c r="L350" s="8"/>
      <c r="M350" s="8"/>
    </row>
    <row r="351" spans="1:14" s="5" customFormat="1" x14ac:dyDescent="0.3">
      <c r="A351" s="8">
        <v>6</v>
      </c>
      <c r="B351" s="8" t="s">
        <v>2685</v>
      </c>
      <c r="C351" s="8">
        <v>247</v>
      </c>
      <c r="D351" s="8" t="s">
        <v>710</v>
      </c>
      <c r="E351" s="8"/>
      <c r="F351" s="8"/>
      <c r="G351" s="8"/>
      <c r="H351" s="8">
        <v>15.33</v>
      </c>
      <c r="I351" s="8"/>
      <c r="J351" s="9">
        <v>15.33</v>
      </c>
      <c r="K351" s="49">
        <v>15.33</v>
      </c>
      <c r="L351" s="8"/>
      <c r="M351" s="8"/>
    </row>
    <row r="352" spans="1:14" s="5" customFormat="1" x14ac:dyDescent="0.3">
      <c r="A352" s="8">
        <v>7</v>
      </c>
      <c r="B352" s="8" t="s">
        <v>2685</v>
      </c>
      <c r="C352" s="8">
        <v>246</v>
      </c>
      <c r="D352" s="8" t="s">
        <v>2253</v>
      </c>
      <c r="E352" s="8"/>
      <c r="F352" s="8"/>
      <c r="G352" s="8"/>
      <c r="H352" s="8">
        <v>25.28</v>
      </c>
      <c r="I352" s="8"/>
      <c r="J352" s="9">
        <v>25.28</v>
      </c>
      <c r="K352" s="49">
        <v>25.28</v>
      </c>
      <c r="L352" s="8"/>
      <c r="M352" s="8"/>
    </row>
    <row r="353" spans="1:13" s="5" customFormat="1" x14ac:dyDescent="0.3">
      <c r="A353" s="8">
        <v>8</v>
      </c>
      <c r="B353" s="8" t="s">
        <v>2685</v>
      </c>
      <c r="C353" s="79">
        <v>243</v>
      </c>
      <c r="D353" s="8" t="s">
        <v>217</v>
      </c>
      <c r="E353" s="8"/>
      <c r="F353" s="8"/>
      <c r="G353" s="8"/>
      <c r="H353" s="8">
        <v>13.18</v>
      </c>
      <c r="I353" s="8"/>
      <c r="J353" s="9">
        <v>13.18</v>
      </c>
      <c r="K353" s="49">
        <v>13.18</v>
      </c>
      <c r="L353" s="8"/>
      <c r="M353" s="8"/>
    </row>
    <row r="354" spans="1:13" s="5" customFormat="1" x14ac:dyDescent="0.3">
      <c r="A354" s="8">
        <v>9</v>
      </c>
      <c r="B354" s="8" t="s">
        <v>2685</v>
      </c>
      <c r="C354" s="8">
        <v>245</v>
      </c>
      <c r="D354" s="8" t="s">
        <v>871</v>
      </c>
      <c r="E354" s="8"/>
      <c r="F354" s="8"/>
      <c r="G354" s="8"/>
      <c r="H354" s="8">
        <v>13.42</v>
      </c>
      <c r="I354" s="8"/>
      <c r="J354" s="9">
        <v>13.42</v>
      </c>
      <c r="K354" s="49">
        <v>13.42</v>
      </c>
      <c r="L354" s="8"/>
      <c r="M354" s="8"/>
    </row>
    <row r="355" spans="1:13" s="5" customFormat="1" x14ac:dyDescent="0.3">
      <c r="A355" s="8">
        <v>10</v>
      </c>
      <c r="B355" s="8" t="s">
        <v>2685</v>
      </c>
      <c r="C355" s="8">
        <v>244</v>
      </c>
      <c r="D355" s="8" t="s">
        <v>2616</v>
      </c>
      <c r="E355" s="8"/>
      <c r="F355" s="8"/>
      <c r="G355" s="8"/>
      <c r="H355" s="8">
        <v>13.64</v>
      </c>
      <c r="I355" s="8"/>
      <c r="J355" s="9">
        <v>13.64</v>
      </c>
      <c r="K355" s="49">
        <v>13.64</v>
      </c>
      <c r="L355" s="8"/>
      <c r="M355" s="8"/>
    </row>
    <row r="356" spans="1:13" s="5" customFormat="1" x14ac:dyDescent="0.3">
      <c r="A356" s="8">
        <v>11</v>
      </c>
      <c r="B356" s="8" t="s">
        <v>2685</v>
      </c>
      <c r="C356" s="79">
        <v>242</v>
      </c>
      <c r="D356" s="8" t="s">
        <v>1262</v>
      </c>
      <c r="E356" s="8"/>
      <c r="F356" s="8"/>
      <c r="G356" s="8"/>
      <c r="H356" s="8">
        <v>16.579999999999998</v>
      </c>
      <c r="I356" s="8"/>
      <c r="J356" s="9">
        <v>16.579999999999998</v>
      </c>
      <c r="K356" s="49">
        <v>16.579999999999998</v>
      </c>
      <c r="L356" s="8"/>
      <c r="M356" s="8"/>
    </row>
    <row r="357" spans="1:13" s="5" customFormat="1" x14ac:dyDescent="0.3">
      <c r="A357" s="8">
        <v>12</v>
      </c>
      <c r="B357" s="8" t="s">
        <v>2685</v>
      </c>
      <c r="C357" s="8">
        <v>241</v>
      </c>
      <c r="D357" s="8" t="s">
        <v>1819</v>
      </c>
      <c r="E357" s="8"/>
      <c r="F357" s="8"/>
      <c r="G357" s="8"/>
      <c r="H357" s="8">
        <v>27.5</v>
      </c>
      <c r="I357" s="8"/>
      <c r="J357" s="9">
        <v>27.5</v>
      </c>
      <c r="K357" s="49">
        <v>27.5</v>
      </c>
      <c r="L357" s="8"/>
      <c r="M357" s="8"/>
    </row>
    <row r="358" spans="1:13" s="5" customFormat="1" x14ac:dyDescent="0.3">
      <c r="A358" s="8">
        <v>13</v>
      </c>
      <c r="B358" s="8" t="s">
        <v>2685</v>
      </c>
      <c r="C358" s="8">
        <v>240</v>
      </c>
      <c r="D358" s="8" t="s">
        <v>538</v>
      </c>
      <c r="E358" s="8"/>
      <c r="F358" s="8"/>
      <c r="G358" s="8"/>
      <c r="H358" s="8">
        <v>12.69</v>
      </c>
      <c r="I358" s="8"/>
      <c r="J358" s="9">
        <v>12.69</v>
      </c>
      <c r="K358" s="49">
        <v>12.69</v>
      </c>
      <c r="L358" s="8"/>
      <c r="M358" s="8"/>
    </row>
    <row r="359" spans="1:13" s="5" customFormat="1" x14ac:dyDescent="0.3">
      <c r="A359" s="8">
        <v>14</v>
      </c>
      <c r="B359" s="8" t="s">
        <v>2685</v>
      </c>
      <c r="C359" s="8">
        <v>239</v>
      </c>
      <c r="D359" s="8" t="s">
        <v>2622</v>
      </c>
      <c r="E359" s="8"/>
      <c r="F359" s="8"/>
      <c r="G359" s="8"/>
      <c r="H359" s="8">
        <v>4.71</v>
      </c>
      <c r="I359" s="8"/>
      <c r="J359" s="9">
        <v>4.71</v>
      </c>
      <c r="K359" s="49">
        <v>4.71</v>
      </c>
      <c r="L359" s="8"/>
      <c r="M359" s="8"/>
    </row>
    <row r="360" spans="1:13" s="5" customFormat="1" x14ac:dyDescent="0.3">
      <c r="A360" s="8">
        <v>15</v>
      </c>
      <c r="B360" s="8" t="s">
        <v>2685</v>
      </c>
      <c r="C360" s="8">
        <v>238</v>
      </c>
      <c r="D360" s="8" t="s">
        <v>2617</v>
      </c>
      <c r="E360" s="8">
        <v>47.65</v>
      </c>
      <c r="F360" s="8"/>
      <c r="G360" s="8"/>
      <c r="H360" s="8"/>
      <c r="I360" s="8"/>
      <c r="J360" s="9">
        <v>47.65</v>
      </c>
      <c r="K360" s="49">
        <v>47.65</v>
      </c>
      <c r="L360" s="8"/>
      <c r="M360" s="8"/>
    </row>
    <row r="361" spans="1:13" s="5" customFormat="1" x14ac:dyDescent="0.3">
      <c r="A361" s="8">
        <v>16</v>
      </c>
      <c r="B361" s="8" t="s">
        <v>2685</v>
      </c>
      <c r="C361" s="8">
        <v>243</v>
      </c>
      <c r="D361" s="8" t="s">
        <v>2623</v>
      </c>
      <c r="E361" s="8">
        <v>6.93</v>
      </c>
      <c r="F361" s="8"/>
      <c r="G361" s="8"/>
      <c r="H361" s="8"/>
      <c r="I361" s="8"/>
      <c r="J361" s="9">
        <v>6.93</v>
      </c>
      <c r="K361" s="49">
        <v>6.93</v>
      </c>
      <c r="L361" s="8"/>
      <c r="M361" s="8"/>
    </row>
    <row r="362" spans="1:13" s="5" customFormat="1" x14ac:dyDescent="0.3">
      <c r="A362" s="8">
        <v>17</v>
      </c>
      <c r="B362" s="8" t="s">
        <v>597</v>
      </c>
      <c r="C362" s="8" t="s">
        <v>2604</v>
      </c>
      <c r="D362" s="8" t="s">
        <v>271</v>
      </c>
      <c r="E362" s="8">
        <v>19.010000000000002</v>
      </c>
      <c r="F362" s="8"/>
      <c r="G362" s="8"/>
      <c r="H362" s="8"/>
      <c r="I362" s="8"/>
      <c r="J362" s="9">
        <v>19.010000000000002</v>
      </c>
      <c r="K362" s="49">
        <v>19.010000000000002</v>
      </c>
      <c r="L362" s="8"/>
      <c r="M362" s="8"/>
    </row>
    <row r="363" spans="1:13" x14ac:dyDescent="0.3">
      <c r="A363" s="8">
        <v>18</v>
      </c>
      <c r="B363" s="12" t="s">
        <v>2077</v>
      </c>
      <c r="C363" s="81" t="s">
        <v>978</v>
      </c>
      <c r="D363" s="12" t="s">
        <v>2617</v>
      </c>
      <c r="E363" s="12">
        <v>93.25</v>
      </c>
      <c r="F363" s="12"/>
      <c r="G363" s="12"/>
      <c r="H363" s="12"/>
      <c r="I363" s="12"/>
      <c r="J363" s="9">
        <v>93.25</v>
      </c>
      <c r="K363" s="12"/>
      <c r="L363" s="12">
        <v>93.25</v>
      </c>
      <c r="M363" s="12"/>
    </row>
    <row r="364" spans="1:13" x14ac:dyDescent="0.3">
      <c r="A364" s="8">
        <v>19</v>
      </c>
      <c r="B364" s="12" t="s">
        <v>2077</v>
      </c>
      <c r="C364" s="113" t="s">
        <v>2624</v>
      </c>
      <c r="D364" s="12" t="s">
        <v>2617</v>
      </c>
      <c r="E364" s="12">
        <v>6.74</v>
      </c>
      <c r="F364" s="12"/>
      <c r="G364" s="12"/>
      <c r="H364" s="12"/>
      <c r="I364" s="12"/>
      <c r="J364" s="9">
        <v>6.74</v>
      </c>
      <c r="K364" s="12">
        <v>6.74</v>
      </c>
      <c r="L364" s="12"/>
      <c r="M364" s="12"/>
    </row>
    <row r="365" spans="1:13" x14ac:dyDescent="0.3">
      <c r="A365" s="8">
        <v>20</v>
      </c>
      <c r="B365" s="12" t="s">
        <v>2077</v>
      </c>
      <c r="C365" s="81" t="s">
        <v>1106</v>
      </c>
      <c r="D365" s="12" t="s">
        <v>2625</v>
      </c>
      <c r="E365" s="12"/>
      <c r="F365" s="12"/>
      <c r="G365" s="12"/>
      <c r="H365" s="12"/>
      <c r="I365" s="12">
        <v>1.47</v>
      </c>
      <c r="J365" s="9">
        <v>1.47</v>
      </c>
      <c r="K365" s="12">
        <v>1.47</v>
      </c>
      <c r="L365" s="12"/>
      <c r="M365" s="12"/>
    </row>
    <row r="366" spans="1:13" x14ac:dyDescent="0.3">
      <c r="A366" s="8">
        <v>21</v>
      </c>
      <c r="B366" s="12" t="s">
        <v>2077</v>
      </c>
      <c r="C366" s="81" t="s">
        <v>2626</v>
      </c>
      <c r="D366" s="12" t="s">
        <v>19</v>
      </c>
      <c r="E366" s="12"/>
      <c r="F366" s="12"/>
      <c r="G366" s="12">
        <v>8.5500000000000007</v>
      </c>
      <c r="H366" s="12"/>
      <c r="I366" s="12"/>
      <c r="J366" s="9">
        <v>8.5500000000000007</v>
      </c>
      <c r="K366" s="12">
        <v>8.5500000000000007</v>
      </c>
      <c r="L366" s="12"/>
      <c r="M366" s="12"/>
    </row>
    <row r="367" spans="1:13" x14ac:dyDescent="0.3">
      <c r="A367" s="8">
        <v>22</v>
      </c>
      <c r="B367" s="12" t="s">
        <v>2077</v>
      </c>
      <c r="C367" s="81" t="s">
        <v>2627</v>
      </c>
      <c r="D367" s="12" t="s">
        <v>541</v>
      </c>
      <c r="E367" s="12"/>
      <c r="F367" s="12"/>
      <c r="G367" s="12"/>
      <c r="H367" s="12"/>
      <c r="I367" s="12">
        <v>1.32</v>
      </c>
      <c r="J367" s="9">
        <v>1.32</v>
      </c>
      <c r="K367" s="12">
        <v>1.32</v>
      </c>
      <c r="L367" s="12"/>
      <c r="M367" s="12"/>
    </row>
    <row r="368" spans="1:13" x14ac:dyDescent="0.3">
      <c r="A368" s="8">
        <v>23</v>
      </c>
      <c r="B368" s="12" t="s">
        <v>2077</v>
      </c>
      <c r="C368" s="81" t="s">
        <v>1112</v>
      </c>
      <c r="D368" s="12" t="s">
        <v>2628</v>
      </c>
      <c r="E368" s="12"/>
      <c r="F368" s="12"/>
      <c r="G368" s="12"/>
      <c r="H368" s="12">
        <v>18.55</v>
      </c>
      <c r="I368" s="12"/>
      <c r="J368" s="9">
        <v>18.55</v>
      </c>
      <c r="K368" s="12">
        <v>18.55</v>
      </c>
      <c r="L368" s="12"/>
      <c r="M368" s="12"/>
    </row>
    <row r="369" spans="1:13" x14ac:dyDescent="0.3">
      <c r="A369" s="8">
        <v>24</v>
      </c>
      <c r="B369" s="12" t="s">
        <v>2077</v>
      </c>
      <c r="C369" s="81" t="s">
        <v>2629</v>
      </c>
      <c r="D369" s="12" t="s">
        <v>2630</v>
      </c>
      <c r="E369" s="12"/>
      <c r="F369" s="12"/>
      <c r="G369" s="12"/>
      <c r="H369" s="12">
        <v>12.35</v>
      </c>
      <c r="I369" s="12"/>
      <c r="J369" s="9">
        <v>12.35</v>
      </c>
      <c r="K369" s="12"/>
      <c r="L369" s="12">
        <v>12.35</v>
      </c>
      <c r="M369" s="12"/>
    </row>
    <row r="370" spans="1:13" x14ac:dyDescent="0.3">
      <c r="A370" s="8">
        <v>25</v>
      </c>
      <c r="B370" s="12" t="s">
        <v>2077</v>
      </c>
      <c r="C370" s="81" t="s">
        <v>2631</v>
      </c>
      <c r="D370" s="12" t="s">
        <v>2630</v>
      </c>
      <c r="E370" s="12"/>
      <c r="F370" s="12"/>
      <c r="G370" s="12"/>
      <c r="H370" s="12">
        <v>12.35</v>
      </c>
      <c r="I370" s="12"/>
      <c r="J370" s="9">
        <v>12.35</v>
      </c>
      <c r="K370" s="12"/>
      <c r="L370" s="12">
        <v>12.35</v>
      </c>
      <c r="M370" s="12"/>
    </row>
    <row r="371" spans="1:13" x14ac:dyDescent="0.3">
      <c r="A371" s="8">
        <v>26</v>
      </c>
      <c r="B371" s="12" t="s">
        <v>2077</v>
      </c>
      <c r="C371" s="81" t="s">
        <v>2632</v>
      </c>
      <c r="D371" s="12" t="s">
        <v>630</v>
      </c>
      <c r="E371" s="12"/>
      <c r="F371" s="12"/>
      <c r="G371" s="12"/>
      <c r="H371" s="12"/>
      <c r="I371" s="12">
        <v>14.23</v>
      </c>
      <c r="J371" s="9">
        <v>14.23</v>
      </c>
      <c r="K371" s="12"/>
      <c r="L371" s="12">
        <v>14.23</v>
      </c>
      <c r="M371" s="12"/>
    </row>
    <row r="372" spans="1:13" x14ac:dyDescent="0.3">
      <c r="A372" s="8">
        <v>27</v>
      </c>
      <c r="B372" s="12" t="s">
        <v>2077</v>
      </c>
      <c r="C372" s="81" t="s">
        <v>2633</v>
      </c>
      <c r="D372" s="12" t="s">
        <v>2634</v>
      </c>
      <c r="E372" s="12"/>
      <c r="F372" s="12">
        <v>18.66</v>
      </c>
      <c r="G372" s="12"/>
      <c r="H372" s="12"/>
      <c r="I372" s="12"/>
      <c r="J372" s="9">
        <v>18.66</v>
      </c>
      <c r="K372" s="12"/>
      <c r="L372" s="12">
        <v>18.66</v>
      </c>
      <c r="M372" s="12"/>
    </row>
    <row r="373" spans="1:13" x14ac:dyDescent="0.3">
      <c r="A373" s="8">
        <v>28</v>
      </c>
      <c r="B373" s="12" t="s">
        <v>2077</v>
      </c>
      <c r="C373" s="81" t="s">
        <v>2635</v>
      </c>
      <c r="D373" s="12" t="s">
        <v>2636</v>
      </c>
      <c r="E373" s="12"/>
      <c r="F373" s="12"/>
      <c r="G373" s="12"/>
      <c r="H373" s="12">
        <v>7.88</v>
      </c>
      <c r="I373" s="12"/>
      <c r="J373" s="9">
        <v>7.88</v>
      </c>
      <c r="K373" s="12"/>
      <c r="L373" s="12">
        <v>7.88</v>
      </c>
      <c r="M373" s="12"/>
    </row>
    <row r="374" spans="1:13" x14ac:dyDescent="0.3">
      <c r="A374" s="8">
        <v>29</v>
      </c>
      <c r="B374" s="12" t="s">
        <v>2077</v>
      </c>
      <c r="C374" s="81" t="s">
        <v>979</v>
      </c>
      <c r="D374" s="12" t="s">
        <v>217</v>
      </c>
      <c r="E374" s="12"/>
      <c r="F374" s="12"/>
      <c r="G374" s="12"/>
      <c r="H374" s="12">
        <v>10.050000000000001</v>
      </c>
      <c r="I374" s="12"/>
      <c r="J374" s="9">
        <v>10.050000000000001</v>
      </c>
      <c r="K374" s="12"/>
      <c r="L374" s="12">
        <v>10.050000000000001</v>
      </c>
      <c r="M374" s="12"/>
    </row>
    <row r="375" spans="1:13" x14ac:dyDescent="0.3">
      <c r="A375" s="8">
        <v>30</v>
      </c>
      <c r="B375" s="12" t="s">
        <v>2077</v>
      </c>
      <c r="C375" s="81" t="s">
        <v>980</v>
      </c>
      <c r="D375" s="12" t="s">
        <v>219</v>
      </c>
      <c r="E375" s="12"/>
      <c r="F375" s="12"/>
      <c r="G375" s="12"/>
      <c r="H375" s="12">
        <v>12.26</v>
      </c>
      <c r="I375" s="12"/>
      <c r="J375" s="9">
        <v>12.26</v>
      </c>
      <c r="K375" s="12"/>
      <c r="L375" s="12">
        <v>12.26</v>
      </c>
      <c r="M375" s="12"/>
    </row>
    <row r="376" spans="1:13" x14ac:dyDescent="0.3">
      <c r="A376" s="8">
        <v>31</v>
      </c>
      <c r="B376" s="12" t="s">
        <v>2077</v>
      </c>
      <c r="C376" s="81" t="s">
        <v>637</v>
      </c>
      <c r="D376" s="12" t="s">
        <v>2619</v>
      </c>
      <c r="E376" s="12"/>
      <c r="F376" s="12"/>
      <c r="G376" s="12"/>
      <c r="H376" s="12">
        <v>19.78</v>
      </c>
      <c r="I376" s="12"/>
      <c r="J376" s="9">
        <v>19.78</v>
      </c>
      <c r="K376" s="12"/>
      <c r="L376" s="12">
        <v>19.78</v>
      </c>
      <c r="M376" s="12"/>
    </row>
    <row r="377" spans="1:13" x14ac:dyDescent="0.3">
      <c r="A377" s="8">
        <v>32</v>
      </c>
      <c r="B377" s="12" t="s">
        <v>2077</v>
      </c>
      <c r="C377" s="81" t="s">
        <v>2023</v>
      </c>
      <c r="D377" s="12" t="s">
        <v>2637</v>
      </c>
      <c r="E377" s="12"/>
      <c r="F377" s="12"/>
      <c r="G377" s="12"/>
      <c r="H377" s="12">
        <v>26.1</v>
      </c>
      <c r="I377" s="12"/>
      <c r="J377" s="9">
        <v>26.1</v>
      </c>
      <c r="K377" s="12"/>
      <c r="L377" s="12">
        <v>26.1</v>
      </c>
      <c r="M377" s="12"/>
    </row>
    <row r="378" spans="1:13" x14ac:dyDescent="0.3">
      <c r="A378" s="8">
        <v>33</v>
      </c>
      <c r="B378" s="12" t="s">
        <v>2077</v>
      </c>
      <c r="C378" s="81" t="s">
        <v>1133</v>
      </c>
      <c r="D378" s="12" t="s">
        <v>2638</v>
      </c>
      <c r="E378" s="12"/>
      <c r="F378" s="12"/>
      <c r="G378" s="12"/>
      <c r="H378" s="12">
        <v>12.78</v>
      </c>
      <c r="I378" s="12"/>
      <c r="J378" s="9">
        <v>12.78</v>
      </c>
      <c r="K378" s="12"/>
      <c r="L378" s="12">
        <v>12.78</v>
      </c>
      <c r="M378" s="12"/>
    </row>
    <row r="379" spans="1:13" x14ac:dyDescent="0.3">
      <c r="A379" s="8">
        <v>34</v>
      </c>
      <c r="B379" s="12" t="s">
        <v>2077</v>
      </c>
      <c r="C379" s="81" t="s">
        <v>2639</v>
      </c>
      <c r="D379" s="12" t="s">
        <v>1260</v>
      </c>
      <c r="E379" s="12"/>
      <c r="F379" s="12"/>
      <c r="G379" s="12"/>
      <c r="H379" s="12"/>
      <c r="I379" s="12">
        <v>16.600000000000001</v>
      </c>
      <c r="J379" s="9">
        <v>16.600000000000001</v>
      </c>
      <c r="K379" s="12"/>
      <c r="L379" s="12">
        <v>16.600000000000001</v>
      </c>
      <c r="M379" s="12"/>
    </row>
    <row r="380" spans="1:13" x14ac:dyDescent="0.3">
      <c r="A380" s="8">
        <v>35</v>
      </c>
      <c r="B380" s="12" t="s">
        <v>2077</v>
      </c>
      <c r="C380" s="81" t="s">
        <v>2026</v>
      </c>
      <c r="D380" s="12" t="s">
        <v>2637</v>
      </c>
      <c r="E380" s="12"/>
      <c r="F380" s="12"/>
      <c r="G380" s="12"/>
      <c r="H380" s="12">
        <v>35.049999999999997</v>
      </c>
      <c r="I380" s="12"/>
      <c r="J380" s="9">
        <v>35.049999999999997</v>
      </c>
      <c r="K380" s="12"/>
      <c r="L380" s="12">
        <v>35.049999999999997</v>
      </c>
      <c r="M380" s="12"/>
    </row>
    <row r="381" spans="1:13" x14ac:dyDescent="0.3">
      <c r="B381" s="4"/>
      <c r="C381" s="102" t="s">
        <v>600</v>
      </c>
      <c r="D381" s="4"/>
      <c r="E381" s="42">
        <f t="shared" ref="E381:L381" si="5">SUM(E346:E380)</f>
        <v>173.58</v>
      </c>
      <c r="F381" s="42">
        <f t="shared" si="5"/>
        <v>18.66</v>
      </c>
      <c r="G381" s="42">
        <f t="shared" si="5"/>
        <v>8.5500000000000007</v>
      </c>
      <c r="H381" s="42">
        <f t="shared" si="5"/>
        <v>357.47000000000008</v>
      </c>
      <c r="I381" s="42">
        <f t="shared" si="5"/>
        <v>46.57</v>
      </c>
      <c r="J381" s="103">
        <f t="shared" si="5"/>
        <v>604.83000000000004</v>
      </c>
      <c r="K381" s="42">
        <f t="shared" si="5"/>
        <v>313.49</v>
      </c>
      <c r="L381" s="42">
        <f t="shared" si="5"/>
        <v>291.33999999999997</v>
      </c>
      <c r="M381" s="12"/>
    </row>
    <row r="382" spans="1:13" x14ac:dyDescent="0.3">
      <c r="B382" s="4"/>
      <c r="C382" s="63"/>
      <c r="D382" s="4"/>
      <c r="E382" s="36"/>
      <c r="F382" s="36"/>
      <c r="G382" s="36"/>
      <c r="H382" s="36"/>
      <c r="I382" s="36"/>
      <c r="J382" s="37"/>
      <c r="K382" s="36"/>
      <c r="L382" s="36"/>
    </row>
    <row r="383" spans="1:13" x14ac:dyDescent="0.3">
      <c r="B383" s="4"/>
      <c r="C383" s="63"/>
      <c r="D383" s="4"/>
      <c r="E383" s="4"/>
      <c r="J383" s="46"/>
    </row>
    <row r="384" spans="1:13" x14ac:dyDescent="0.3">
      <c r="A384" s="42" t="s">
        <v>0</v>
      </c>
      <c r="B384" s="36" t="s">
        <v>632</v>
      </c>
      <c r="C384" s="63"/>
      <c r="D384" s="4"/>
      <c r="E384" s="4"/>
      <c r="J384" s="46"/>
    </row>
    <row r="385" spans="1:14" ht="86.4" x14ac:dyDescent="0.3">
      <c r="A385" s="47" t="s">
        <v>0</v>
      </c>
      <c r="B385" s="47" t="s">
        <v>593</v>
      </c>
      <c r="C385" s="47" t="s">
        <v>594</v>
      </c>
      <c r="D385" s="39" t="s">
        <v>1</v>
      </c>
      <c r="E385" s="39" t="s">
        <v>1854</v>
      </c>
      <c r="F385" s="39" t="s">
        <v>2118</v>
      </c>
      <c r="G385" s="39" t="s">
        <v>714</v>
      </c>
      <c r="H385" s="39" t="s">
        <v>2087</v>
      </c>
      <c r="I385" s="39" t="s">
        <v>711</v>
      </c>
      <c r="J385" s="40" t="s">
        <v>3031</v>
      </c>
      <c r="K385" s="39" t="s">
        <v>1229</v>
      </c>
      <c r="L385" s="39" t="s">
        <v>1852</v>
      </c>
      <c r="M385" s="39" t="s">
        <v>1853</v>
      </c>
      <c r="N385" s="47" t="s">
        <v>999</v>
      </c>
    </row>
    <row r="386" spans="1:14" x14ac:dyDescent="0.3">
      <c r="A386" s="12">
        <v>1</v>
      </c>
      <c r="B386" s="12" t="s">
        <v>2640</v>
      </c>
      <c r="C386" s="81" t="s">
        <v>2641</v>
      </c>
      <c r="D386" s="12" t="s">
        <v>604</v>
      </c>
      <c r="E386" s="12"/>
      <c r="F386" s="12">
        <v>31.33</v>
      </c>
      <c r="G386" s="12"/>
      <c r="H386" s="12"/>
      <c r="I386" s="12"/>
      <c r="J386" s="9">
        <v>31.33</v>
      </c>
      <c r="K386" s="12">
        <v>31.33</v>
      </c>
      <c r="L386" s="12"/>
      <c r="M386" s="12"/>
      <c r="N386" s="12"/>
    </row>
    <row r="387" spans="1:14" x14ac:dyDescent="0.3">
      <c r="A387" s="12">
        <v>2</v>
      </c>
      <c r="B387" s="12" t="s">
        <v>2640</v>
      </c>
      <c r="C387" s="81" t="s">
        <v>2050</v>
      </c>
      <c r="D387" s="12" t="s">
        <v>538</v>
      </c>
      <c r="E387" s="12"/>
      <c r="F387" s="12"/>
      <c r="G387" s="12"/>
      <c r="H387" s="12">
        <v>19.670000000000002</v>
      </c>
      <c r="I387" s="12"/>
      <c r="J387" s="9">
        <v>19.670000000000002</v>
      </c>
      <c r="K387" s="12">
        <v>19.670000000000002</v>
      </c>
      <c r="L387" s="12"/>
      <c r="M387" s="12"/>
      <c r="N387" s="12"/>
    </row>
    <row r="388" spans="1:14" x14ac:dyDescent="0.3">
      <c r="A388" s="12">
        <v>3</v>
      </c>
      <c r="B388" s="12" t="s">
        <v>2640</v>
      </c>
      <c r="C388" s="81" t="s">
        <v>1085</v>
      </c>
      <c r="D388" s="12" t="s">
        <v>604</v>
      </c>
      <c r="E388" s="12"/>
      <c r="F388" s="12">
        <v>61.01</v>
      </c>
      <c r="G388" s="12"/>
      <c r="H388" s="12"/>
      <c r="I388" s="12"/>
      <c r="J388" s="9">
        <v>61.01</v>
      </c>
      <c r="K388" s="12">
        <v>61.01</v>
      </c>
      <c r="L388" s="12"/>
      <c r="M388" s="12"/>
      <c r="N388" s="12"/>
    </row>
    <row r="389" spans="1:14" x14ac:dyDescent="0.3">
      <c r="A389" s="12">
        <v>4</v>
      </c>
      <c r="B389" s="12" t="s">
        <v>2640</v>
      </c>
      <c r="C389" s="81" t="s">
        <v>2642</v>
      </c>
      <c r="D389" s="12" t="s">
        <v>604</v>
      </c>
      <c r="E389" s="12"/>
      <c r="F389" s="12">
        <v>36.58</v>
      </c>
      <c r="G389" s="12"/>
      <c r="H389" s="12"/>
      <c r="I389" s="12"/>
      <c r="J389" s="9">
        <v>36.58</v>
      </c>
      <c r="K389" s="12">
        <v>36.58</v>
      </c>
      <c r="L389" s="12"/>
      <c r="M389" s="12"/>
      <c r="N389" s="12"/>
    </row>
    <row r="390" spans="1:14" x14ac:dyDescent="0.3">
      <c r="A390" s="12">
        <v>5</v>
      </c>
      <c r="B390" s="12" t="s">
        <v>2640</v>
      </c>
      <c r="C390" s="81" t="s">
        <v>2052</v>
      </c>
      <c r="D390" s="12" t="s">
        <v>604</v>
      </c>
      <c r="E390" s="12"/>
      <c r="F390" s="12">
        <v>43.92</v>
      </c>
      <c r="G390" s="12"/>
      <c r="H390" s="12"/>
      <c r="I390" s="12"/>
      <c r="J390" s="9">
        <v>43.92</v>
      </c>
      <c r="K390" s="12">
        <v>43.92</v>
      </c>
      <c r="L390" s="12"/>
      <c r="M390" s="12"/>
      <c r="N390" s="12"/>
    </row>
    <row r="391" spans="1:14" x14ac:dyDescent="0.3">
      <c r="A391" s="12">
        <v>6</v>
      </c>
      <c r="B391" s="12" t="s">
        <v>2640</v>
      </c>
      <c r="C391" s="81" t="s">
        <v>2643</v>
      </c>
      <c r="D391" s="12" t="s">
        <v>538</v>
      </c>
      <c r="E391" s="12"/>
      <c r="F391" s="12"/>
      <c r="G391" s="12"/>
      <c r="H391" s="12">
        <v>28.02</v>
      </c>
      <c r="I391" s="12"/>
      <c r="J391" s="9">
        <v>28.02</v>
      </c>
      <c r="K391" s="12"/>
      <c r="L391" s="12">
        <v>28.02</v>
      </c>
      <c r="M391" s="12"/>
      <c r="N391" s="12"/>
    </row>
    <row r="392" spans="1:14" x14ac:dyDescent="0.3">
      <c r="A392" s="12">
        <v>7</v>
      </c>
      <c r="B392" s="12" t="s">
        <v>2640</v>
      </c>
      <c r="C392" s="81" t="s">
        <v>1103</v>
      </c>
      <c r="D392" s="12" t="s">
        <v>1260</v>
      </c>
      <c r="E392" s="12"/>
      <c r="F392" s="12"/>
      <c r="G392" s="12"/>
      <c r="H392" s="12"/>
      <c r="I392" s="12">
        <v>12.09</v>
      </c>
      <c r="J392" s="9">
        <v>12.09</v>
      </c>
      <c r="K392" s="12">
        <v>12.09</v>
      </c>
      <c r="L392" s="12"/>
      <c r="M392" s="12"/>
      <c r="N392" s="12"/>
    </row>
    <row r="393" spans="1:14" x14ac:dyDescent="0.3">
      <c r="A393" s="12">
        <v>8</v>
      </c>
      <c r="B393" s="12" t="s">
        <v>2640</v>
      </c>
      <c r="C393" s="81" t="s">
        <v>1104</v>
      </c>
      <c r="D393" s="12" t="s">
        <v>19</v>
      </c>
      <c r="E393" s="12"/>
      <c r="F393" s="12"/>
      <c r="G393" s="12">
        <v>7.97</v>
      </c>
      <c r="H393" s="12"/>
      <c r="I393" s="12"/>
      <c r="J393" s="9">
        <v>7.97</v>
      </c>
      <c r="K393" s="12">
        <v>7.97</v>
      </c>
      <c r="L393" s="12"/>
      <c r="M393" s="12"/>
      <c r="N393" s="12"/>
    </row>
    <row r="394" spans="1:14" x14ac:dyDescent="0.3">
      <c r="A394" s="12">
        <v>9</v>
      </c>
      <c r="B394" s="12" t="s">
        <v>597</v>
      </c>
      <c r="C394" s="81" t="s">
        <v>602</v>
      </c>
      <c r="D394" s="12" t="s">
        <v>271</v>
      </c>
      <c r="E394" s="12">
        <v>18.54</v>
      </c>
      <c r="F394" s="12"/>
      <c r="G394" s="12"/>
      <c r="H394" s="12"/>
      <c r="I394" s="12"/>
      <c r="J394" s="9">
        <v>18.54</v>
      </c>
      <c r="K394" s="12">
        <v>18.54</v>
      </c>
      <c r="L394" s="12"/>
      <c r="M394" s="12"/>
      <c r="N394" s="12"/>
    </row>
    <row r="395" spans="1:14" ht="16.2" x14ac:dyDescent="0.3">
      <c r="A395" s="12">
        <v>10</v>
      </c>
      <c r="B395" s="12" t="s">
        <v>2640</v>
      </c>
      <c r="C395" s="81" t="s">
        <v>2644</v>
      </c>
      <c r="D395" s="41" t="s">
        <v>2948</v>
      </c>
      <c r="E395" s="41"/>
      <c r="F395" s="12"/>
      <c r="G395" s="12"/>
      <c r="H395" s="12">
        <v>33.5</v>
      </c>
      <c r="I395" s="12"/>
      <c r="J395" s="9">
        <v>33.5</v>
      </c>
      <c r="K395" s="12">
        <v>33.5</v>
      </c>
      <c r="L395" s="12"/>
      <c r="M395" s="12"/>
      <c r="N395" s="12"/>
    </row>
    <row r="396" spans="1:14" x14ac:dyDescent="0.3">
      <c r="A396" s="12">
        <v>11</v>
      </c>
      <c r="B396" s="12" t="s">
        <v>2645</v>
      </c>
      <c r="C396" s="81" t="s">
        <v>1100</v>
      </c>
      <c r="D396" s="12" t="s">
        <v>858</v>
      </c>
      <c r="E396" s="12"/>
      <c r="F396" s="12">
        <v>27.74</v>
      </c>
      <c r="G396" s="12"/>
      <c r="H396" s="12"/>
      <c r="I396" s="12"/>
      <c r="J396" s="9">
        <v>27.74</v>
      </c>
      <c r="K396" s="12"/>
      <c r="L396" s="12"/>
      <c r="M396" s="12"/>
      <c r="N396" s="12">
        <v>27.74</v>
      </c>
    </row>
    <row r="397" spans="1:14" x14ac:dyDescent="0.3">
      <c r="A397" s="12">
        <v>12</v>
      </c>
      <c r="B397" s="12" t="s">
        <v>2645</v>
      </c>
      <c r="C397" s="81" t="s">
        <v>1101</v>
      </c>
      <c r="D397" s="12" t="s">
        <v>858</v>
      </c>
      <c r="E397" s="12"/>
      <c r="F397" s="12">
        <v>14.49</v>
      </c>
      <c r="G397" s="12"/>
      <c r="H397" s="12"/>
      <c r="I397" s="12"/>
      <c r="J397" s="9">
        <v>14.49</v>
      </c>
      <c r="K397" s="12"/>
      <c r="L397" s="12"/>
      <c r="M397" s="12"/>
      <c r="N397" s="12">
        <v>14.49</v>
      </c>
    </row>
    <row r="398" spans="1:14" x14ac:dyDescent="0.3">
      <c r="A398" s="12">
        <v>13</v>
      </c>
      <c r="B398" s="12" t="s">
        <v>2645</v>
      </c>
      <c r="C398" s="81" t="s">
        <v>2064</v>
      </c>
      <c r="D398" s="12" t="s">
        <v>858</v>
      </c>
      <c r="E398" s="12"/>
      <c r="F398" s="12">
        <v>19.59</v>
      </c>
      <c r="G398" s="12"/>
      <c r="H398" s="12"/>
      <c r="I398" s="12"/>
      <c r="J398" s="9">
        <v>19.59</v>
      </c>
      <c r="K398" s="12"/>
      <c r="L398" s="12"/>
      <c r="M398" s="12"/>
      <c r="N398" s="12">
        <v>19.59</v>
      </c>
    </row>
    <row r="399" spans="1:14" x14ac:dyDescent="0.3">
      <c r="A399" s="12">
        <v>14</v>
      </c>
      <c r="B399" s="12" t="s">
        <v>597</v>
      </c>
      <c r="C399" s="81" t="s">
        <v>1086</v>
      </c>
      <c r="D399" s="12" t="s">
        <v>261</v>
      </c>
      <c r="E399" s="12">
        <v>101.36</v>
      </c>
      <c r="F399" s="12"/>
      <c r="G399" s="12"/>
      <c r="H399" s="12"/>
      <c r="I399" s="12"/>
      <c r="J399" s="9">
        <v>101.36</v>
      </c>
      <c r="K399" s="12">
        <v>101.36</v>
      </c>
      <c r="L399" s="12"/>
      <c r="M399" s="12"/>
      <c r="N399" s="12"/>
    </row>
    <row r="400" spans="1:14" x14ac:dyDescent="0.3">
      <c r="A400" s="12">
        <v>15</v>
      </c>
      <c r="B400" s="8" t="s">
        <v>2646</v>
      </c>
      <c r="C400" s="113" t="s">
        <v>2647</v>
      </c>
      <c r="D400" s="8" t="s">
        <v>520</v>
      </c>
      <c r="E400" s="8"/>
      <c r="F400" s="12"/>
      <c r="G400" s="12"/>
      <c r="H400" s="12">
        <v>14.23</v>
      </c>
      <c r="I400" s="12"/>
      <c r="J400" s="9">
        <v>14.23</v>
      </c>
      <c r="K400" s="12">
        <v>14.23</v>
      </c>
      <c r="L400" s="12"/>
      <c r="M400" s="12"/>
      <c r="N400" s="12"/>
    </row>
    <row r="401" spans="1:14" x14ac:dyDescent="0.3">
      <c r="A401" s="12">
        <v>16</v>
      </c>
      <c r="B401" s="8" t="s">
        <v>2646</v>
      </c>
      <c r="C401" s="113" t="s">
        <v>2648</v>
      </c>
      <c r="D401" s="8" t="s">
        <v>217</v>
      </c>
      <c r="E401" s="8"/>
      <c r="F401" s="12"/>
      <c r="G401" s="12"/>
      <c r="H401" s="12">
        <v>18.010000000000002</v>
      </c>
      <c r="I401" s="12"/>
      <c r="J401" s="9">
        <v>18.010000000000002</v>
      </c>
      <c r="K401" s="49">
        <v>18.010000000000002</v>
      </c>
      <c r="L401" s="12"/>
      <c r="M401" s="12"/>
      <c r="N401" s="12"/>
    </row>
    <row r="402" spans="1:14" x14ac:dyDescent="0.3">
      <c r="A402" s="12">
        <v>17</v>
      </c>
      <c r="B402" s="8" t="s">
        <v>2646</v>
      </c>
      <c r="C402" s="113" t="s">
        <v>1089</v>
      </c>
      <c r="D402" s="8" t="s">
        <v>1805</v>
      </c>
      <c r="E402" s="8"/>
      <c r="F402" s="12"/>
      <c r="G402" s="12"/>
      <c r="H402" s="12">
        <v>12.7</v>
      </c>
      <c r="I402" s="12"/>
      <c r="J402" s="9">
        <v>12.7</v>
      </c>
      <c r="K402" s="49">
        <v>12.7</v>
      </c>
      <c r="L402" s="12"/>
      <c r="M402" s="12"/>
      <c r="N402" s="12"/>
    </row>
    <row r="403" spans="1:14" x14ac:dyDescent="0.3">
      <c r="A403" s="12">
        <v>18</v>
      </c>
      <c r="B403" s="8" t="s">
        <v>2646</v>
      </c>
      <c r="C403" s="113" t="s">
        <v>2649</v>
      </c>
      <c r="D403" s="8" t="s">
        <v>219</v>
      </c>
      <c r="E403" s="8"/>
      <c r="F403" s="12"/>
      <c r="G403" s="12"/>
      <c r="H403" s="12">
        <v>13.28</v>
      </c>
      <c r="I403" s="12"/>
      <c r="J403" s="9">
        <v>13.28</v>
      </c>
      <c r="K403" s="49">
        <v>13.28</v>
      </c>
      <c r="L403" s="12"/>
      <c r="M403" s="12"/>
      <c r="N403" s="12"/>
    </row>
    <row r="404" spans="1:14" x14ac:dyDescent="0.3">
      <c r="A404" s="12">
        <v>19</v>
      </c>
      <c r="B404" s="8" t="s">
        <v>2646</v>
      </c>
      <c r="C404" s="113" t="s">
        <v>2650</v>
      </c>
      <c r="D404" s="8" t="s">
        <v>2651</v>
      </c>
      <c r="E404" s="8"/>
      <c r="F404" s="12"/>
      <c r="G404" s="12"/>
      <c r="H404" s="12">
        <v>12.32</v>
      </c>
      <c r="I404" s="12"/>
      <c r="J404" s="9">
        <v>12.32</v>
      </c>
      <c r="K404" s="49">
        <v>12.32</v>
      </c>
      <c r="L404" s="12"/>
      <c r="M404" s="12"/>
      <c r="N404" s="12"/>
    </row>
    <row r="405" spans="1:14" x14ac:dyDescent="0.3">
      <c r="A405" s="12">
        <v>20</v>
      </c>
      <c r="B405" s="8" t="s">
        <v>2646</v>
      </c>
      <c r="C405" s="113" t="s">
        <v>1092</v>
      </c>
      <c r="D405" s="8" t="s">
        <v>2651</v>
      </c>
      <c r="E405" s="8"/>
      <c r="F405" s="12"/>
      <c r="G405" s="12"/>
      <c r="H405" s="12">
        <v>12.87</v>
      </c>
      <c r="I405" s="12"/>
      <c r="J405" s="9">
        <v>12.87</v>
      </c>
      <c r="K405" s="49">
        <v>12.87</v>
      </c>
      <c r="L405" s="12"/>
      <c r="M405" s="12"/>
      <c r="N405" s="12"/>
    </row>
    <row r="406" spans="1:14" x14ac:dyDescent="0.3">
      <c r="A406" s="12">
        <v>21</v>
      </c>
      <c r="B406" s="8" t="s">
        <v>2646</v>
      </c>
      <c r="C406" s="113" t="s">
        <v>1091</v>
      </c>
      <c r="D406" s="8" t="s">
        <v>2651</v>
      </c>
      <c r="E406" s="8"/>
      <c r="F406" s="12"/>
      <c r="G406" s="12"/>
      <c r="H406" s="12">
        <v>17.54</v>
      </c>
      <c r="I406" s="12"/>
      <c r="J406" s="9">
        <v>17.54</v>
      </c>
      <c r="K406" s="49">
        <v>17.54</v>
      </c>
      <c r="L406" s="12"/>
      <c r="M406" s="12"/>
      <c r="N406" s="12"/>
    </row>
    <row r="407" spans="1:14" x14ac:dyDescent="0.3">
      <c r="A407" s="12">
        <v>22</v>
      </c>
      <c r="B407" s="8" t="s">
        <v>2646</v>
      </c>
      <c r="C407" s="113" t="s">
        <v>2652</v>
      </c>
      <c r="D407" s="8" t="s">
        <v>226</v>
      </c>
      <c r="E407" s="8"/>
      <c r="F407" s="12">
        <v>16.66</v>
      </c>
      <c r="G407" s="12"/>
      <c r="H407" s="12"/>
      <c r="I407" s="12"/>
      <c r="J407" s="9">
        <v>16.66</v>
      </c>
      <c r="K407" s="49">
        <v>16.66</v>
      </c>
      <c r="L407" s="12"/>
      <c r="M407" s="12"/>
      <c r="N407" s="12"/>
    </row>
    <row r="408" spans="1:14" x14ac:dyDescent="0.3">
      <c r="A408" s="12">
        <v>23</v>
      </c>
      <c r="B408" s="8" t="s">
        <v>2646</v>
      </c>
      <c r="C408" s="113" t="s">
        <v>1136</v>
      </c>
      <c r="D408" s="8" t="s">
        <v>261</v>
      </c>
      <c r="E408" s="8">
        <v>10.43</v>
      </c>
      <c r="F408" s="12"/>
      <c r="G408" s="12"/>
      <c r="H408" s="12"/>
      <c r="I408" s="12"/>
      <c r="J408" s="9">
        <v>10.43</v>
      </c>
      <c r="K408" s="49">
        <v>10.43</v>
      </c>
      <c r="L408" s="12"/>
      <c r="M408" s="12"/>
      <c r="N408" s="12"/>
    </row>
    <row r="409" spans="1:14" x14ac:dyDescent="0.3">
      <c r="A409" s="12">
        <v>24</v>
      </c>
      <c r="B409" s="8" t="s">
        <v>597</v>
      </c>
      <c r="C409" s="113" t="s">
        <v>602</v>
      </c>
      <c r="D409" s="8" t="s">
        <v>261</v>
      </c>
      <c r="E409" s="8">
        <v>35.869999999999997</v>
      </c>
      <c r="F409" s="12"/>
      <c r="G409" s="12"/>
      <c r="H409" s="12"/>
      <c r="I409" s="12"/>
      <c r="J409" s="9">
        <v>35.869999999999997</v>
      </c>
      <c r="K409" s="49">
        <v>35.869999999999997</v>
      </c>
      <c r="L409" s="12"/>
      <c r="M409" s="12"/>
      <c r="N409" s="12"/>
    </row>
    <row r="410" spans="1:14" x14ac:dyDescent="0.3">
      <c r="B410" s="4"/>
      <c r="C410" s="156" t="s">
        <v>600</v>
      </c>
      <c r="D410" s="4"/>
      <c r="E410" s="42">
        <f t="shared" ref="E410:L410" si="6">SUM(E386:E409)</f>
        <v>166.20000000000002</v>
      </c>
      <c r="F410" s="42">
        <f t="shared" si="6"/>
        <v>251.32000000000005</v>
      </c>
      <c r="G410" s="42">
        <f t="shared" si="6"/>
        <v>7.97</v>
      </c>
      <c r="H410" s="42">
        <f t="shared" si="6"/>
        <v>182.14</v>
      </c>
      <c r="I410" s="42">
        <f t="shared" si="6"/>
        <v>12.09</v>
      </c>
      <c r="J410" s="185">
        <f t="shared" si="6"/>
        <v>619.71999999999991</v>
      </c>
      <c r="K410" s="42">
        <f t="shared" si="6"/>
        <v>529.88</v>
      </c>
      <c r="L410" s="42">
        <f t="shared" si="6"/>
        <v>28.02</v>
      </c>
      <c r="M410" s="42"/>
      <c r="N410" s="42">
        <f>SUM(N386:N409)</f>
        <v>61.819999999999993</v>
      </c>
    </row>
    <row r="411" spans="1:14" x14ac:dyDescent="0.3">
      <c r="B411" s="4"/>
      <c r="C411" s="63"/>
      <c r="D411" s="4"/>
      <c r="E411" s="4"/>
      <c r="J411" s="46"/>
    </row>
    <row r="412" spans="1:14" x14ac:dyDescent="0.3">
      <c r="B412" s="4"/>
      <c r="C412" s="63"/>
      <c r="D412" s="4"/>
      <c r="E412" s="4"/>
      <c r="J412" s="46"/>
    </row>
    <row r="413" spans="1:14" x14ac:dyDescent="0.3">
      <c r="A413" s="42" t="s">
        <v>0</v>
      </c>
      <c r="B413" s="36" t="s">
        <v>1825</v>
      </c>
      <c r="C413" s="4"/>
      <c r="D413" s="4"/>
      <c r="E413" s="4"/>
      <c r="J413" s="46"/>
    </row>
    <row r="414" spans="1:14" ht="86.4" x14ac:dyDescent="0.3">
      <c r="A414" s="47" t="s">
        <v>0</v>
      </c>
      <c r="B414" s="47" t="s">
        <v>593</v>
      </c>
      <c r="C414" s="47" t="s">
        <v>594</v>
      </c>
      <c r="D414" s="39" t="s">
        <v>1</v>
      </c>
      <c r="E414" s="39" t="s">
        <v>1854</v>
      </c>
      <c r="F414" s="39" t="s">
        <v>2118</v>
      </c>
      <c r="G414" s="39" t="s">
        <v>714</v>
      </c>
      <c r="H414" s="39" t="s">
        <v>2087</v>
      </c>
      <c r="I414" s="39" t="s">
        <v>711</v>
      </c>
      <c r="J414" s="40" t="s">
        <v>3031</v>
      </c>
      <c r="K414" s="39" t="s">
        <v>1229</v>
      </c>
      <c r="L414" s="39" t="s">
        <v>1852</v>
      </c>
      <c r="M414" s="39" t="s">
        <v>1853</v>
      </c>
      <c r="N414" s="47" t="s">
        <v>999</v>
      </c>
    </row>
    <row r="415" spans="1:14" x14ac:dyDescent="0.3">
      <c r="A415" s="12">
        <v>1</v>
      </c>
      <c r="B415" s="12" t="s">
        <v>2640</v>
      </c>
      <c r="C415" s="12">
        <v>407</v>
      </c>
      <c r="D415" s="12" t="s">
        <v>538</v>
      </c>
      <c r="E415" s="12"/>
      <c r="F415" s="12"/>
      <c r="G415" s="12"/>
      <c r="H415" s="12">
        <v>17.88</v>
      </c>
      <c r="I415" s="12"/>
      <c r="J415" s="9">
        <v>17.88</v>
      </c>
      <c r="K415" s="12">
        <v>17.88</v>
      </c>
      <c r="L415" s="12"/>
      <c r="M415" s="12"/>
      <c r="N415" s="12"/>
    </row>
    <row r="416" spans="1:14" x14ac:dyDescent="0.3">
      <c r="A416" s="12">
        <v>2</v>
      </c>
      <c r="B416" s="12" t="s">
        <v>2640</v>
      </c>
      <c r="C416" s="12">
        <v>408</v>
      </c>
      <c r="D416" s="12" t="s">
        <v>37</v>
      </c>
      <c r="E416" s="12">
        <v>6.67</v>
      </c>
      <c r="F416" s="12"/>
      <c r="G416" s="12"/>
      <c r="H416" s="12"/>
      <c r="I416" s="12"/>
      <c r="J416" s="9">
        <v>6.67</v>
      </c>
      <c r="K416" s="172">
        <v>6.67</v>
      </c>
      <c r="L416" s="12"/>
      <c r="M416" s="12"/>
      <c r="N416" s="12"/>
    </row>
    <row r="417" spans="1:14" x14ac:dyDescent="0.3">
      <c r="A417" s="12">
        <v>3</v>
      </c>
      <c r="B417" s="12" t="s">
        <v>2640</v>
      </c>
      <c r="C417" s="12">
        <v>409</v>
      </c>
      <c r="D417" s="12" t="s">
        <v>631</v>
      </c>
      <c r="E417" s="12"/>
      <c r="F417" s="12"/>
      <c r="G417" s="12"/>
      <c r="H417" s="12">
        <v>6.94</v>
      </c>
      <c r="I417" s="12"/>
      <c r="J417" s="9">
        <v>6.94</v>
      </c>
      <c r="K417" s="172">
        <v>6.94</v>
      </c>
      <c r="L417" s="12"/>
      <c r="M417" s="12"/>
      <c r="N417" s="12"/>
    </row>
    <row r="418" spans="1:14" x14ac:dyDescent="0.3">
      <c r="A418" s="12">
        <v>4</v>
      </c>
      <c r="B418" s="12" t="s">
        <v>2640</v>
      </c>
      <c r="C418" s="12">
        <v>410</v>
      </c>
      <c r="D418" s="12" t="s">
        <v>2653</v>
      </c>
      <c r="E418" s="12"/>
      <c r="F418" s="12"/>
      <c r="G418" s="12"/>
      <c r="H418" s="12"/>
      <c r="I418" s="12">
        <v>19.8</v>
      </c>
      <c r="J418" s="9">
        <v>19.8</v>
      </c>
      <c r="K418" s="172">
        <v>19.8</v>
      </c>
      <c r="L418" s="12"/>
      <c r="M418" s="12"/>
      <c r="N418" s="12"/>
    </row>
    <row r="419" spans="1:14" x14ac:dyDescent="0.3">
      <c r="A419" s="12">
        <v>5</v>
      </c>
      <c r="B419" s="12" t="s">
        <v>2640</v>
      </c>
      <c r="C419" s="12">
        <v>411</v>
      </c>
      <c r="D419" s="12" t="s">
        <v>631</v>
      </c>
      <c r="E419" s="12"/>
      <c r="F419" s="12"/>
      <c r="G419" s="12"/>
      <c r="H419" s="12">
        <v>26.48</v>
      </c>
      <c r="I419" s="12"/>
      <c r="J419" s="9">
        <v>26.48</v>
      </c>
      <c r="K419" s="172">
        <v>26.48</v>
      </c>
      <c r="L419" s="12"/>
      <c r="M419" s="12"/>
      <c r="N419" s="12"/>
    </row>
    <row r="420" spans="1:14" x14ac:dyDescent="0.3">
      <c r="A420" s="12">
        <v>6</v>
      </c>
      <c r="B420" s="12" t="s">
        <v>2640</v>
      </c>
      <c r="C420" s="12">
        <v>412</v>
      </c>
      <c r="D420" s="12" t="s">
        <v>631</v>
      </c>
      <c r="E420" s="12"/>
      <c r="F420" s="12"/>
      <c r="G420" s="12"/>
      <c r="H420" s="12">
        <v>34.69</v>
      </c>
      <c r="I420" s="12"/>
      <c r="J420" s="9">
        <v>34.69</v>
      </c>
      <c r="K420" s="172">
        <v>34.69</v>
      </c>
      <c r="L420" s="12"/>
      <c r="M420" s="12"/>
      <c r="N420" s="12"/>
    </row>
    <row r="421" spans="1:14" x14ac:dyDescent="0.3">
      <c r="A421" s="12">
        <v>7</v>
      </c>
      <c r="B421" s="12" t="s">
        <v>2640</v>
      </c>
      <c r="C421" s="12">
        <v>413</v>
      </c>
      <c r="D421" s="12" t="s">
        <v>631</v>
      </c>
      <c r="E421" s="12"/>
      <c r="F421" s="12"/>
      <c r="G421" s="12"/>
      <c r="H421" s="12">
        <v>33.979999999999997</v>
      </c>
      <c r="I421" s="12"/>
      <c r="J421" s="9">
        <v>33.979999999999997</v>
      </c>
      <c r="K421" s="12"/>
      <c r="L421" s="12">
        <v>33.979999999999997</v>
      </c>
      <c r="M421" s="12"/>
      <c r="N421" s="12"/>
    </row>
    <row r="422" spans="1:14" x14ac:dyDescent="0.3">
      <c r="A422" s="12">
        <v>8</v>
      </c>
      <c r="B422" s="12" t="s">
        <v>2640</v>
      </c>
      <c r="C422" s="12">
        <v>414</v>
      </c>
      <c r="D422" s="12" t="s">
        <v>60</v>
      </c>
      <c r="E422" s="12"/>
      <c r="F422" s="12"/>
      <c r="G422" s="12"/>
      <c r="H422" s="12"/>
      <c r="I422" s="12">
        <v>12.46</v>
      </c>
      <c r="J422" s="9">
        <v>12.46</v>
      </c>
      <c r="K422" s="12">
        <v>12.46</v>
      </c>
      <c r="L422" s="12"/>
      <c r="M422" s="12"/>
      <c r="N422" s="12"/>
    </row>
    <row r="423" spans="1:14" x14ac:dyDescent="0.3">
      <c r="A423" s="12">
        <v>9</v>
      </c>
      <c r="B423" s="12" t="s">
        <v>2640</v>
      </c>
      <c r="C423" s="12">
        <v>415</v>
      </c>
      <c r="D423" s="12" t="s">
        <v>64</v>
      </c>
      <c r="E423" s="12">
        <v>9.4</v>
      </c>
      <c r="F423" s="12"/>
      <c r="G423" s="12"/>
      <c r="H423" s="12"/>
      <c r="I423" s="12"/>
      <c r="J423" s="9">
        <v>9.4</v>
      </c>
      <c r="K423" s="12">
        <v>9.4</v>
      </c>
      <c r="L423" s="12"/>
      <c r="M423" s="12"/>
      <c r="N423" s="12"/>
    </row>
    <row r="424" spans="1:14" x14ac:dyDescent="0.3">
      <c r="A424" s="12">
        <v>10</v>
      </c>
      <c r="B424" s="12" t="s">
        <v>2640</v>
      </c>
      <c r="C424" s="12">
        <v>417</v>
      </c>
      <c r="D424" s="12" t="s">
        <v>19</v>
      </c>
      <c r="E424" s="12"/>
      <c r="F424" s="12"/>
      <c r="G424" s="12">
        <v>9.26</v>
      </c>
      <c r="H424" s="12"/>
      <c r="I424" s="12"/>
      <c r="J424" s="9">
        <v>9.26</v>
      </c>
      <c r="K424" s="12">
        <v>9.26</v>
      </c>
      <c r="L424" s="12"/>
      <c r="M424" s="12"/>
      <c r="N424" s="12"/>
    </row>
    <row r="425" spans="1:14" x14ac:dyDescent="0.3">
      <c r="A425" s="12">
        <v>11</v>
      </c>
      <c r="B425" s="12" t="s">
        <v>2640</v>
      </c>
      <c r="C425" s="12">
        <v>418</v>
      </c>
      <c r="D425" s="12" t="s">
        <v>2654</v>
      </c>
      <c r="E425" s="12"/>
      <c r="F425" s="12"/>
      <c r="G425" s="12">
        <v>8.07</v>
      </c>
      <c r="H425" s="12"/>
      <c r="I425" s="12"/>
      <c r="J425" s="9">
        <v>8.07</v>
      </c>
      <c r="K425" s="12">
        <v>8.07</v>
      </c>
      <c r="L425" s="12"/>
      <c r="M425" s="12"/>
      <c r="N425" s="12"/>
    </row>
    <row r="426" spans="1:14" x14ac:dyDescent="0.3">
      <c r="A426" s="12">
        <v>12</v>
      </c>
      <c r="B426" s="12" t="s">
        <v>2640</v>
      </c>
      <c r="C426" s="12">
        <v>419</v>
      </c>
      <c r="D426" s="12" t="s">
        <v>538</v>
      </c>
      <c r="E426" s="12"/>
      <c r="F426" s="12"/>
      <c r="G426" s="12"/>
      <c r="H426" s="12">
        <v>14.98</v>
      </c>
      <c r="I426" s="12"/>
      <c r="J426" s="9">
        <v>14.98</v>
      </c>
      <c r="K426" s="12">
        <v>14.98</v>
      </c>
      <c r="L426" s="12"/>
      <c r="M426" s="12"/>
      <c r="N426" s="12"/>
    </row>
    <row r="427" spans="1:14" x14ac:dyDescent="0.3">
      <c r="A427" s="12">
        <v>13</v>
      </c>
      <c r="B427" s="12" t="s">
        <v>2640</v>
      </c>
      <c r="C427" s="12">
        <v>419</v>
      </c>
      <c r="D427" s="12" t="s">
        <v>19</v>
      </c>
      <c r="E427" s="12"/>
      <c r="F427" s="12"/>
      <c r="G427" s="12">
        <v>3.62</v>
      </c>
      <c r="H427" s="12"/>
      <c r="I427" s="12"/>
      <c r="J427" s="9">
        <v>3.62</v>
      </c>
      <c r="K427" s="12">
        <v>3.62</v>
      </c>
      <c r="L427" s="12"/>
      <c r="M427" s="12"/>
      <c r="N427" s="12"/>
    </row>
    <row r="428" spans="1:14" x14ac:dyDescent="0.3">
      <c r="A428" s="12">
        <v>14</v>
      </c>
      <c r="B428" s="12" t="s">
        <v>2640</v>
      </c>
      <c r="C428" s="12">
        <v>420</v>
      </c>
      <c r="D428" s="12" t="s">
        <v>217</v>
      </c>
      <c r="E428" s="12"/>
      <c r="F428" s="12"/>
      <c r="G428" s="12"/>
      <c r="H428" s="12">
        <v>13.18</v>
      </c>
      <c r="I428" s="12"/>
      <c r="J428" s="9">
        <v>13.18</v>
      </c>
      <c r="K428" s="12"/>
      <c r="L428" s="12">
        <v>13.18</v>
      </c>
      <c r="M428" s="12"/>
      <c r="N428" s="12"/>
    </row>
    <row r="429" spans="1:14" x14ac:dyDescent="0.3">
      <c r="A429" s="12">
        <v>15</v>
      </c>
      <c r="B429" s="12" t="s">
        <v>2640</v>
      </c>
      <c r="C429" s="12">
        <v>421</v>
      </c>
      <c r="D429" s="12" t="s">
        <v>1439</v>
      </c>
      <c r="E429" s="12"/>
      <c r="F429" s="12"/>
      <c r="G429" s="12"/>
      <c r="H429" s="12">
        <v>19.190000000000001</v>
      </c>
      <c r="I429" s="12"/>
      <c r="J429" s="9">
        <v>19.190000000000001</v>
      </c>
      <c r="K429" s="12"/>
      <c r="L429" s="12">
        <v>19.190000000000001</v>
      </c>
      <c r="M429" s="12"/>
      <c r="N429" s="12"/>
    </row>
    <row r="430" spans="1:14" x14ac:dyDescent="0.3">
      <c r="A430" s="12">
        <v>16</v>
      </c>
      <c r="B430" s="12" t="s">
        <v>2640</v>
      </c>
      <c r="C430" s="12">
        <v>406</v>
      </c>
      <c r="D430" s="12" t="s">
        <v>2617</v>
      </c>
      <c r="E430" s="12">
        <v>99.91</v>
      </c>
      <c r="F430" s="12"/>
      <c r="G430" s="12"/>
      <c r="H430" s="12"/>
      <c r="I430" s="12"/>
      <c r="J430" s="9">
        <v>99.91</v>
      </c>
      <c r="K430" s="12">
        <v>99.91</v>
      </c>
      <c r="L430" s="12"/>
      <c r="M430" s="12"/>
      <c r="N430" s="12"/>
    </row>
    <row r="431" spans="1:14" x14ac:dyDescent="0.3">
      <c r="A431" s="12">
        <v>17</v>
      </c>
      <c r="B431" s="12" t="s">
        <v>2655</v>
      </c>
      <c r="C431" s="12">
        <v>423</v>
      </c>
      <c r="D431" s="12" t="s">
        <v>538</v>
      </c>
      <c r="E431" s="12"/>
      <c r="F431" s="12"/>
      <c r="G431" s="12"/>
      <c r="H431" s="12">
        <v>17.91</v>
      </c>
      <c r="I431" s="12"/>
      <c r="J431" s="9">
        <v>17.91</v>
      </c>
      <c r="K431" s="12">
        <v>17.91</v>
      </c>
      <c r="L431" s="12"/>
      <c r="M431" s="12"/>
      <c r="N431" s="12"/>
    </row>
    <row r="432" spans="1:14" x14ac:dyDescent="0.3">
      <c r="A432" s="12">
        <v>18</v>
      </c>
      <c r="B432" s="12" t="s">
        <v>2655</v>
      </c>
      <c r="C432" s="12">
        <v>424</v>
      </c>
      <c r="D432" s="12" t="s">
        <v>538</v>
      </c>
      <c r="E432" s="12"/>
      <c r="F432" s="12"/>
      <c r="G432" s="12"/>
      <c r="H432" s="12">
        <v>24.28</v>
      </c>
      <c r="I432" s="12"/>
      <c r="J432" s="9">
        <v>24.28</v>
      </c>
      <c r="K432" s="12">
        <v>24.28</v>
      </c>
      <c r="L432" s="12"/>
      <c r="M432" s="12"/>
      <c r="N432" s="12"/>
    </row>
    <row r="433" spans="1:14" x14ac:dyDescent="0.3">
      <c r="A433" s="12">
        <v>19</v>
      </c>
      <c r="B433" s="12" t="s">
        <v>2656</v>
      </c>
      <c r="C433" s="12">
        <v>425</v>
      </c>
      <c r="D433" s="12" t="s">
        <v>538</v>
      </c>
      <c r="E433" s="12"/>
      <c r="F433" s="12"/>
      <c r="G433" s="12"/>
      <c r="H433" s="12">
        <v>16.510000000000002</v>
      </c>
      <c r="I433" s="12"/>
      <c r="J433" s="9">
        <v>16.510000000000002</v>
      </c>
      <c r="K433" s="12">
        <v>16.510000000000002</v>
      </c>
      <c r="L433" s="12"/>
      <c r="M433" s="12"/>
      <c r="N433" s="12"/>
    </row>
    <row r="434" spans="1:14" x14ac:dyDescent="0.3">
      <c r="A434" s="12">
        <v>20</v>
      </c>
      <c r="B434" s="12" t="s">
        <v>2656</v>
      </c>
      <c r="C434" s="12">
        <v>426</v>
      </c>
      <c r="D434" s="12" t="s">
        <v>538</v>
      </c>
      <c r="E434" s="12"/>
      <c r="F434" s="12"/>
      <c r="G434" s="12"/>
      <c r="H434" s="12">
        <v>13.9</v>
      </c>
      <c r="I434" s="12"/>
      <c r="J434" s="9">
        <v>13.9</v>
      </c>
      <c r="K434" s="12">
        <v>13.9</v>
      </c>
      <c r="L434" s="12"/>
      <c r="M434" s="12"/>
      <c r="N434" s="12"/>
    </row>
    <row r="435" spans="1:14" x14ac:dyDescent="0.3">
      <c r="A435" s="12">
        <v>21</v>
      </c>
      <c r="B435" s="12" t="s">
        <v>2656</v>
      </c>
      <c r="C435" s="12">
        <v>427</v>
      </c>
      <c r="D435" s="12" t="s">
        <v>520</v>
      </c>
      <c r="E435" s="12"/>
      <c r="F435" s="12"/>
      <c r="G435" s="12"/>
      <c r="H435" s="12">
        <v>24.95</v>
      </c>
      <c r="I435" s="12"/>
      <c r="J435" s="9">
        <v>24.95</v>
      </c>
      <c r="K435" s="12">
        <v>24.95</v>
      </c>
      <c r="L435" s="12"/>
      <c r="M435" s="12"/>
      <c r="N435" s="12"/>
    </row>
    <row r="436" spans="1:14" x14ac:dyDescent="0.3">
      <c r="A436" s="12">
        <v>22</v>
      </c>
      <c r="B436" s="12" t="s">
        <v>2656</v>
      </c>
      <c r="C436" s="12">
        <v>428</v>
      </c>
      <c r="D436" s="12" t="s">
        <v>219</v>
      </c>
      <c r="E436" s="12"/>
      <c r="F436" s="12"/>
      <c r="G436" s="12"/>
      <c r="H436" s="12">
        <v>25.58</v>
      </c>
      <c r="I436" s="12"/>
      <c r="J436" s="9">
        <v>25.58</v>
      </c>
      <c r="K436" s="12"/>
      <c r="L436" s="12"/>
      <c r="M436" s="12"/>
      <c r="N436" s="12">
        <v>25.58</v>
      </c>
    </row>
    <row r="437" spans="1:14" x14ac:dyDescent="0.3">
      <c r="A437" s="12">
        <v>23</v>
      </c>
      <c r="B437" s="12" t="s">
        <v>2656</v>
      </c>
      <c r="C437" s="12">
        <v>429</v>
      </c>
      <c r="D437" s="12" t="s">
        <v>217</v>
      </c>
      <c r="E437" s="12"/>
      <c r="F437" s="12"/>
      <c r="G437" s="12"/>
      <c r="H437" s="12">
        <v>14.37</v>
      </c>
      <c r="I437" s="12"/>
      <c r="J437" s="9">
        <v>14.37</v>
      </c>
      <c r="K437" s="12"/>
      <c r="L437" s="12"/>
      <c r="M437" s="12"/>
      <c r="N437" s="12">
        <v>14.37</v>
      </c>
    </row>
    <row r="438" spans="1:14" x14ac:dyDescent="0.3">
      <c r="A438" s="12">
        <v>24</v>
      </c>
      <c r="B438" s="12" t="s">
        <v>2655</v>
      </c>
      <c r="C438" s="12">
        <v>430</v>
      </c>
      <c r="D438" s="12" t="s">
        <v>538</v>
      </c>
      <c r="E438" s="12"/>
      <c r="F438" s="12"/>
      <c r="G438" s="12"/>
      <c r="H438" s="12">
        <v>11.88</v>
      </c>
      <c r="I438" s="12"/>
      <c r="J438" s="9">
        <v>11.88</v>
      </c>
      <c r="K438" s="12">
        <v>11.88</v>
      </c>
      <c r="L438" s="12"/>
      <c r="M438" s="12"/>
      <c r="N438" s="12"/>
    </row>
    <row r="439" spans="1:14" x14ac:dyDescent="0.3">
      <c r="A439" s="12">
        <v>25</v>
      </c>
      <c r="B439" s="12" t="s">
        <v>2655</v>
      </c>
      <c r="C439" s="12">
        <v>431</v>
      </c>
      <c r="D439" s="12" t="s">
        <v>538</v>
      </c>
      <c r="E439" s="12"/>
      <c r="F439" s="12"/>
      <c r="G439" s="12"/>
      <c r="H439" s="12">
        <v>12.87</v>
      </c>
      <c r="I439" s="12"/>
      <c r="J439" s="9">
        <v>12.87</v>
      </c>
      <c r="K439" s="12"/>
      <c r="L439" s="12">
        <v>12.87</v>
      </c>
      <c r="M439" s="12"/>
      <c r="N439" s="12"/>
    </row>
    <row r="440" spans="1:14" x14ac:dyDescent="0.3">
      <c r="A440" s="12">
        <v>26</v>
      </c>
      <c r="B440" s="12" t="s">
        <v>2655</v>
      </c>
      <c r="C440" s="12">
        <v>432</v>
      </c>
      <c r="D440" s="12" t="s">
        <v>538</v>
      </c>
      <c r="E440" s="12"/>
      <c r="F440" s="12"/>
      <c r="G440" s="12"/>
      <c r="H440" s="12">
        <v>24.6</v>
      </c>
      <c r="I440" s="12"/>
      <c r="J440" s="9">
        <v>24.6</v>
      </c>
      <c r="K440" s="12">
        <v>24.6</v>
      </c>
      <c r="L440" s="12"/>
      <c r="M440" s="12"/>
      <c r="N440" s="12"/>
    </row>
    <row r="441" spans="1:14" x14ac:dyDescent="0.3">
      <c r="A441" s="12">
        <v>27</v>
      </c>
      <c r="B441" s="12" t="s">
        <v>597</v>
      </c>
      <c r="C441" s="41" t="s">
        <v>2657</v>
      </c>
      <c r="D441" s="41" t="s">
        <v>2658</v>
      </c>
      <c r="E441" s="41"/>
      <c r="F441" s="12"/>
      <c r="G441" s="12"/>
      <c r="H441" s="12"/>
      <c r="I441" s="12">
        <v>11.66</v>
      </c>
      <c r="J441" s="9">
        <v>11.66</v>
      </c>
      <c r="K441" s="12">
        <v>11.66</v>
      </c>
      <c r="L441" s="12"/>
      <c r="M441" s="12"/>
      <c r="N441" s="12"/>
    </row>
    <row r="442" spans="1:14" x14ac:dyDescent="0.3">
      <c r="A442" s="12">
        <v>28</v>
      </c>
      <c r="B442" s="12" t="s">
        <v>597</v>
      </c>
      <c r="C442" s="12">
        <v>422</v>
      </c>
      <c r="D442" s="12" t="s">
        <v>2659</v>
      </c>
      <c r="E442" s="12">
        <v>57.77</v>
      </c>
      <c r="F442" s="12"/>
      <c r="G442" s="12"/>
      <c r="H442" s="12"/>
      <c r="I442" s="12"/>
      <c r="J442" s="9">
        <v>57.77</v>
      </c>
      <c r="K442" s="12">
        <v>57.77</v>
      </c>
      <c r="L442" s="12"/>
      <c r="M442" s="12"/>
      <c r="N442" s="12"/>
    </row>
    <row r="443" spans="1:14" x14ac:dyDescent="0.3">
      <c r="A443" s="12">
        <v>29</v>
      </c>
      <c r="B443" s="8" t="s">
        <v>597</v>
      </c>
      <c r="C443" s="8" t="s">
        <v>602</v>
      </c>
      <c r="D443" s="8" t="s">
        <v>271</v>
      </c>
      <c r="E443" s="8">
        <v>18.54</v>
      </c>
      <c r="F443" s="12"/>
      <c r="G443" s="12"/>
      <c r="H443" s="12"/>
      <c r="I443" s="12"/>
      <c r="J443" s="9">
        <v>18.54</v>
      </c>
      <c r="K443" s="12">
        <v>18.54</v>
      </c>
      <c r="L443" s="12"/>
      <c r="M443" s="12"/>
      <c r="N443" s="12"/>
    </row>
    <row r="444" spans="1:14" x14ac:dyDescent="0.3">
      <c r="B444" s="4"/>
      <c r="C444" s="42" t="s">
        <v>600</v>
      </c>
      <c r="D444" s="42"/>
      <c r="E444" s="42">
        <f>SUM(E415:E443)</f>
        <v>192.29</v>
      </c>
      <c r="F444" s="42"/>
      <c r="G444" s="42">
        <f t="shared" ref="G444:L444" si="7">SUM(G415:G443)</f>
        <v>20.95</v>
      </c>
      <c r="H444" s="42">
        <f t="shared" si="7"/>
        <v>354.17</v>
      </c>
      <c r="I444" s="42">
        <f t="shared" si="7"/>
        <v>43.92</v>
      </c>
      <c r="J444" s="185">
        <f t="shared" si="7"/>
        <v>611.32999999999993</v>
      </c>
      <c r="K444" s="42">
        <f t="shared" si="7"/>
        <v>492.16</v>
      </c>
      <c r="L444" s="42">
        <f t="shared" si="7"/>
        <v>79.22</v>
      </c>
      <c r="M444" s="42"/>
      <c r="N444" s="42">
        <f>SUM(N415:N443)</f>
        <v>39.949999999999996</v>
      </c>
    </row>
    <row r="445" spans="1:14" x14ac:dyDescent="0.3">
      <c r="B445" s="4"/>
      <c r="C445" s="4"/>
      <c r="D445" s="4"/>
      <c r="E445" s="4"/>
      <c r="J445" s="46"/>
    </row>
    <row r="446" spans="1:14" x14ac:dyDescent="0.3">
      <c r="B446" s="4"/>
      <c r="C446" s="4"/>
      <c r="D446" s="4"/>
      <c r="E446" s="4"/>
      <c r="J446" s="46"/>
    </row>
    <row r="447" spans="1:14" x14ac:dyDescent="0.3">
      <c r="J447" s="128">
        <f>SUM(J444+J410+J381+J342+J309+J279+J236+J185+J131+J79+J66+J52+J27+J11)</f>
        <v>9101.5300000000007</v>
      </c>
    </row>
    <row r="451" spans="1:15" s="5" customFormat="1" ht="28.8" x14ac:dyDescent="0.3">
      <c r="A451" s="4"/>
      <c r="B451" s="50" t="s">
        <v>543</v>
      </c>
      <c r="C451" s="51">
        <f>SUM(E444+E410+E381+E342+E309+E279+E236+E185+E131+E79+E66+E52+E27+E11)</f>
        <v>3284.2900000000004</v>
      </c>
      <c r="D451" s="52">
        <v>3284.29</v>
      </c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</row>
    <row r="452" spans="1:15" s="5" customFormat="1" x14ac:dyDescent="0.3">
      <c r="B452" s="50" t="s">
        <v>2395</v>
      </c>
      <c r="C452" s="51"/>
      <c r="D452" s="52">
        <v>1201.18</v>
      </c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</row>
    <row r="453" spans="1:15" s="5" customFormat="1" x14ac:dyDescent="0.3">
      <c r="A453" s="4"/>
      <c r="B453" s="50" t="s">
        <v>488</v>
      </c>
      <c r="C453" s="51"/>
      <c r="D453" s="52">
        <f>SUM(G444+G410+G381+G342+G309+G236+G185+G131+G66+G52+G27)</f>
        <v>563.36</v>
      </c>
      <c r="E453" s="46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1:15" s="5" customFormat="1" x14ac:dyDescent="0.3">
      <c r="A454" s="4"/>
      <c r="B454" s="39" t="s">
        <v>1858</v>
      </c>
      <c r="C454" s="51"/>
      <c r="D454" s="52">
        <f>SUM(H444+H410+H381+H342+H309+H279+H236+H185+H131+H66+H52)</f>
        <v>3647.5400000000004</v>
      </c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</row>
    <row r="455" spans="1:15" s="5" customFormat="1" x14ac:dyDescent="0.3">
      <c r="A455" s="4"/>
      <c r="B455" s="39" t="s">
        <v>7</v>
      </c>
      <c r="C455" s="51"/>
      <c r="D455" s="52">
        <f>SUM(I444+I410+I381+I342+I309+I279+I236+I185+I131+I52)</f>
        <v>405.16</v>
      </c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</row>
    <row r="456" spans="1:15" s="5" customFormat="1" x14ac:dyDescent="0.3">
      <c r="A456" s="4"/>
      <c r="B456" s="4"/>
      <c r="C456" s="3"/>
      <c r="D456" s="53">
        <f>SUM(D451:D455)</f>
        <v>9101.5300000000007</v>
      </c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</row>
    <row r="457" spans="1:15" s="5" customFormat="1" x14ac:dyDescent="0.3">
      <c r="A457" s="4"/>
      <c r="B457" s="4"/>
      <c r="C457" s="4"/>
      <c r="D457" s="5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</row>
    <row r="458" spans="1:15" s="5" customFormat="1" x14ac:dyDescent="0.3">
      <c r="A458" s="4"/>
      <c r="B458" s="39" t="s">
        <v>549</v>
      </c>
      <c r="C458" s="55">
        <v>55</v>
      </c>
      <c r="D458" s="5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</row>
    <row r="459" spans="1:15" s="5" customFormat="1" x14ac:dyDescent="0.3">
      <c r="A459" s="4"/>
      <c r="B459" s="39" t="s">
        <v>2088</v>
      </c>
      <c r="C459" s="55">
        <v>115</v>
      </c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</row>
    <row r="460" spans="1:15" s="5" customFormat="1" x14ac:dyDescent="0.3">
      <c r="A460" s="4"/>
      <c r="B460" s="39" t="s">
        <v>3068</v>
      </c>
      <c r="C460" s="55">
        <v>19</v>
      </c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</row>
    <row r="461" spans="1:15" s="5" customFormat="1" x14ac:dyDescent="0.3">
      <c r="A461" s="4"/>
      <c r="B461" s="39" t="s">
        <v>3069</v>
      </c>
      <c r="C461" s="55">
        <v>2</v>
      </c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</row>
    <row r="462" spans="1:15" s="5" customFormat="1" x14ac:dyDescent="0.3">
      <c r="A462" s="4"/>
      <c r="B462" s="39" t="s">
        <v>551</v>
      </c>
      <c r="C462" s="55">
        <v>124</v>
      </c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</row>
    <row r="463" spans="1:15" s="5" customFormat="1" x14ac:dyDescent="0.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</row>
    <row r="464" spans="1:15" s="5" customFormat="1" x14ac:dyDescent="0.3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</row>
    <row r="465" spans="1:15" s="5" customFormat="1" x14ac:dyDescent="0.3">
      <c r="A465" s="4"/>
      <c r="B465" s="56" t="s">
        <v>2686</v>
      </c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</row>
    <row r="466" spans="1:15" x14ac:dyDescent="0.3">
      <c r="B466" s="4"/>
      <c r="C466" s="4"/>
      <c r="D466" s="46"/>
      <c r="E466" s="4"/>
      <c r="J466" s="46"/>
    </row>
    <row r="467" spans="1:15" x14ac:dyDescent="0.3">
      <c r="A467" s="4">
        <v>1</v>
      </c>
      <c r="B467" s="4"/>
      <c r="C467" s="4"/>
      <c r="D467" s="4"/>
      <c r="E467" s="4"/>
      <c r="J467" s="4"/>
    </row>
    <row r="468" spans="1:15" x14ac:dyDescent="0.3">
      <c r="B468" s="4"/>
      <c r="C468" s="4" t="s">
        <v>2300</v>
      </c>
      <c r="D468" s="4" t="s">
        <v>2301</v>
      </c>
      <c r="E468" s="4"/>
      <c r="J468" s="4"/>
    </row>
    <row r="469" spans="1:15" x14ac:dyDescent="0.3">
      <c r="B469" s="4"/>
      <c r="C469" s="4" t="s">
        <v>2306</v>
      </c>
      <c r="D469" s="4">
        <v>328</v>
      </c>
      <c r="J469" s="4"/>
      <c r="K469" s="42" t="s">
        <v>2302</v>
      </c>
      <c r="L469" s="42" t="s">
        <v>2303</v>
      </c>
      <c r="M469" s="42" t="s">
        <v>2304</v>
      </c>
      <c r="N469" s="42" t="s">
        <v>2305</v>
      </c>
      <c r="O469" s="83" t="s">
        <v>236</v>
      </c>
    </row>
    <row r="470" spans="1:15" x14ac:dyDescent="0.3">
      <c r="B470" s="4"/>
      <c r="C470" s="4"/>
      <c r="D470" s="4"/>
      <c r="J470" s="4"/>
      <c r="K470" s="12">
        <v>1</v>
      </c>
      <c r="L470" s="12">
        <v>200</v>
      </c>
      <c r="M470" s="12">
        <v>160</v>
      </c>
      <c r="N470" s="12">
        <v>328</v>
      </c>
      <c r="O470" s="8">
        <v>1049.5999999999999</v>
      </c>
    </row>
    <row r="471" spans="1:15" x14ac:dyDescent="0.3">
      <c r="B471" s="4"/>
      <c r="C471" s="4"/>
      <c r="D471" s="4"/>
      <c r="E471" s="4"/>
      <c r="J471" s="4"/>
      <c r="K471" s="12">
        <v>2</v>
      </c>
      <c r="L471" s="12">
        <v>130</v>
      </c>
      <c r="M471" s="12">
        <v>110</v>
      </c>
      <c r="N471" s="12">
        <v>3</v>
      </c>
      <c r="O471" s="8">
        <v>4.29</v>
      </c>
    </row>
    <row r="472" spans="1:15" x14ac:dyDescent="0.3">
      <c r="B472" s="4"/>
      <c r="C472" s="4"/>
      <c r="D472" s="4"/>
      <c r="E472" s="4"/>
      <c r="J472" s="4"/>
      <c r="K472" s="12">
        <v>3</v>
      </c>
      <c r="L472" s="12">
        <v>110</v>
      </c>
      <c r="M472" s="12">
        <v>100</v>
      </c>
      <c r="N472" s="12">
        <v>18</v>
      </c>
      <c r="O472" s="8">
        <v>19.8</v>
      </c>
    </row>
    <row r="473" spans="1:15" x14ac:dyDescent="0.3">
      <c r="B473" s="4"/>
      <c r="C473" s="4"/>
      <c r="D473" s="4"/>
      <c r="E473" s="4"/>
      <c r="J473" s="4"/>
      <c r="K473" s="12">
        <v>4</v>
      </c>
      <c r="L473" s="12">
        <v>180</v>
      </c>
      <c r="M473" s="12">
        <v>110</v>
      </c>
      <c r="N473" s="12">
        <v>6</v>
      </c>
      <c r="O473" s="8">
        <v>9.6</v>
      </c>
    </row>
    <row r="474" spans="1:15" x14ac:dyDescent="0.3">
      <c r="B474" s="4"/>
      <c r="C474" s="4"/>
      <c r="D474" s="4"/>
      <c r="E474" s="4"/>
      <c r="J474" s="4"/>
      <c r="K474" s="12">
        <v>5</v>
      </c>
      <c r="L474" s="12">
        <v>110</v>
      </c>
      <c r="M474" s="12">
        <v>60</v>
      </c>
      <c r="N474" s="12">
        <v>10</v>
      </c>
      <c r="O474" s="8">
        <v>66</v>
      </c>
    </row>
    <row r="475" spans="1:15" x14ac:dyDescent="0.3">
      <c r="B475" s="4"/>
      <c r="C475" s="4"/>
      <c r="D475" s="4"/>
      <c r="E475" s="4"/>
      <c r="J475" s="4"/>
      <c r="K475" s="12">
        <v>6</v>
      </c>
      <c r="L475" s="12">
        <v>140</v>
      </c>
      <c r="M475" s="12">
        <v>140</v>
      </c>
      <c r="N475" s="12">
        <v>46</v>
      </c>
      <c r="O475" s="8">
        <v>90.16</v>
      </c>
    </row>
    <row r="476" spans="1:15" x14ac:dyDescent="0.3">
      <c r="B476" s="4"/>
      <c r="C476" s="4"/>
      <c r="D476" s="4"/>
      <c r="E476" s="4"/>
      <c r="J476" s="4"/>
      <c r="K476" s="12">
        <v>7</v>
      </c>
      <c r="L476" s="12">
        <v>130</v>
      </c>
      <c r="M476" s="12">
        <v>110</v>
      </c>
      <c r="N476" s="12">
        <v>9</v>
      </c>
      <c r="O476" s="8">
        <v>12.87</v>
      </c>
    </row>
    <row r="477" spans="1:15" x14ac:dyDescent="0.3">
      <c r="B477" s="4"/>
      <c r="C477" s="4"/>
      <c r="D477" s="4"/>
      <c r="E477" s="4"/>
      <c r="J477" s="4"/>
      <c r="K477" s="12">
        <v>8</v>
      </c>
      <c r="L477" s="12">
        <v>210</v>
      </c>
      <c r="M477" s="12">
        <v>200</v>
      </c>
      <c r="N477" s="12">
        <v>19</v>
      </c>
      <c r="O477" s="8">
        <v>79.8</v>
      </c>
    </row>
    <row r="478" spans="1:15" x14ac:dyDescent="0.3">
      <c r="A478" s="4">
        <v>2</v>
      </c>
      <c r="B478" s="4"/>
      <c r="C478" s="4"/>
      <c r="D478" s="4"/>
      <c r="E478" s="4"/>
      <c r="J478" s="4"/>
      <c r="K478" s="12">
        <v>9</v>
      </c>
      <c r="L478" s="12">
        <v>195</v>
      </c>
      <c r="M478" s="12">
        <v>150</v>
      </c>
      <c r="N478" s="12">
        <v>3</v>
      </c>
      <c r="O478" s="8">
        <v>8.7899999999999991</v>
      </c>
    </row>
    <row r="479" spans="1:15" x14ac:dyDescent="0.3">
      <c r="B479" s="4"/>
      <c r="C479" s="4" t="s">
        <v>2300</v>
      </c>
      <c r="D479" s="4" t="s">
        <v>2699</v>
      </c>
      <c r="E479" s="4"/>
      <c r="J479" s="4"/>
      <c r="K479" s="12">
        <v>10</v>
      </c>
      <c r="L479" s="12">
        <v>90</v>
      </c>
      <c r="M479" s="12">
        <v>70</v>
      </c>
      <c r="N479" s="12">
        <v>19</v>
      </c>
      <c r="O479" s="8">
        <v>11.97</v>
      </c>
    </row>
    <row r="480" spans="1:15" x14ac:dyDescent="0.3">
      <c r="B480" s="4"/>
      <c r="C480" s="4" t="s">
        <v>2306</v>
      </c>
      <c r="D480" s="4">
        <v>3</v>
      </c>
      <c r="E480" s="4"/>
      <c r="J480" s="4"/>
      <c r="K480" s="12">
        <v>11</v>
      </c>
      <c r="L480" s="12">
        <v>140</v>
      </c>
      <c r="M480" s="12">
        <v>70</v>
      </c>
      <c r="N480" s="12">
        <v>10</v>
      </c>
      <c r="O480" s="8">
        <v>9.8000000000000007</v>
      </c>
    </row>
    <row r="481" spans="1:15" x14ac:dyDescent="0.3">
      <c r="B481" s="4"/>
      <c r="C481" s="4"/>
      <c r="D481" s="4"/>
      <c r="E481" s="4"/>
      <c r="J481" s="4"/>
      <c r="L481" s="36">
        <f>SUM(L470:L480)</f>
        <v>1635</v>
      </c>
      <c r="M481" s="36">
        <f>SUM(M470:M480)</f>
        <v>1280</v>
      </c>
      <c r="N481" s="36">
        <f>SUM(N470:N480)</f>
        <v>471</v>
      </c>
      <c r="O481" s="36">
        <f>SUM(O470:O480)</f>
        <v>1362.6799999999996</v>
      </c>
    </row>
    <row r="482" spans="1:15" x14ac:dyDescent="0.3">
      <c r="B482" s="4"/>
      <c r="C482" s="4"/>
      <c r="D482" s="4"/>
      <c r="E482" s="4"/>
      <c r="J482" s="4"/>
      <c r="L482" s="92"/>
      <c r="M482" s="92"/>
      <c r="N482" s="36"/>
    </row>
    <row r="483" spans="1:15" x14ac:dyDescent="0.3">
      <c r="B483" s="4"/>
      <c r="C483" s="4"/>
      <c r="D483" s="4"/>
      <c r="E483" s="4"/>
      <c r="J483" s="4"/>
    </row>
    <row r="484" spans="1:15" x14ac:dyDescent="0.3">
      <c r="B484" s="4"/>
      <c r="C484" s="4"/>
      <c r="D484" s="4"/>
      <c r="E484" s="4"/>
      <c r="J484" s="4"/>
    </row>
    <row r="485" spans="1:15" x14ac:dyDescent="0.3">
      <c r="B485" s="4"/>
      <c r="C485" s="4"/>
      <c r="D485" s="4"/>
      <c r="E485" s="4"/>
      <c r="J485" s="4"/>
    </row>
    <row r="486" spans="1:15" x14ac:dyDescent="0.3">
      <c r="B486" s="4"/>
      <c r="C486" s="4"/>
      <c r="D486" s="4"/>
      <c r="E486" s="4"/>
      <c r="J486" s="4"/>
    </row>
    <row r="487" spans="1:15" x14ac:dyDescent="0.3">
      <c r="B487" s="4"/>
      <c r="C487" s="4"/>
      <c r="D487" s="4"/>
      <c r="E487" s="4"/>
      <c r="J487" s="4"/>
    </row>
    <row r="488" spans="1:15" x14ac:dyDescent="0.3">
      <c r="B488" s="4"/>
      <c r="C488" s="4"/>
      <c r="D488" s="4"/>
      <c r="E488" s="4"/>
      <c r="J488" s="4"/>
    </row>
    <row r="489" spans="1:15" x14ac:dyDescent="0.3">
      <c r="A489" s="4">
        <v>3</v>
      </c>
      <c r="B489" s="4"/>
      <c r="C489" s="4" t="s">
        <v>2300</v>
      </c>
      <c r="D489" s="4" t="s">
        <v>2700</v>
      </c>
      <c r="E489" s="4"/>
      <c r="J489" s="4"/>
    </row>
    <row r="490" spans="1:15" x14ac:dyDescent="0.3">
      <c r="B490" s="4"/>
      <c r="C490" s="4" t="s">
        <v>2306</v>
      </c>
      <c r="D490" s="4">
        <v>18</v>
      </c>
      <c r="J490" s="4"/>
    </row>
    <row r="491" spans="1:15" x14ac:dyDescent="0.3">
      <c r="B491" s="4"/>
      <c r="C491" s="4"/>
      <c r="J491" s="4"/>
    </row>
    <row r="492" spans="1:15" x14ac:dyDescent="0.3">
      <c r="B492" s="4"/>
      <c r="C492" s="4"/>
      <c r="D492" s="4"/>
      <c r="E492" s="4"/>
      <c r="J492" s="4"/>
    </row>
    <row r="493" spans="1:15" x14ac:dyDescent="0.3">
      <c r="B493" s="4"/>
      <c r="C493" s="4"/>
      <c r="D493" s="4"/>
      <c r="E493" s="4"/>
      <c r="J493" s="4"/>
    </row>
    <row r="494" spans="1:15" x14ac:dyDescent="0.3">
      <c r="B494" s="4"/>
      <c r="C494" s="4"/>
      <c r="D494" s="4"/>
      <c r="E494" s="4"/>
      <c r="J494" s="4"/>
    </row>
    <row r="495" spans="1:15" x14ac:dyDescent="0.3">
      <c r="B495" s="4"/>
      <c r="C495" s="4"/>
      <c r="D495" s="4"/>
      <c r="E495" s="4"/>
      <c r="J495" s="4"/>
    </row>
    <row r="496" spans="1:15" x14ac:dyDescent="0.3">
      <c r="B496" s="4"/>
      <c r="C496" s="4"/>
      <c r="D496" s="4"/>
      <c r="E496" s="4"/>
      <c r="J496" s="4"/>
    </row>
    <row r="497" spans="1:10" x14ac:dyDescent="0.3">
      <c r="B497" s="4"/>
      <c r="C497" s="4"/>
      <c r="D497" s="4"/>
      <c r="E497" s="4"/>
      <c r="J497" s="4"/>
    </row>
    <row r="498" spans="1:10" x14ac:dyDescent="0.3">
      <c r="A498" s="4">
        <v>4</v>
      </c>
      <c r="B498" s="4"/>
      <c r="C498" s="4" t="s">
        <v>2300</v>
      </c>
      <c r="D498" s="4" t="s">
        <v>2701</v>
      </c>
      <c r="E498" s="4"/>
      <c r="J498" s="4"/>
    </row>
    <row r="499" spans="1:10" x14ac:dyDescent="0.3">
      <c r="B499" s="4"/>
      <c r="C499" s="4" t="s">
        <v>2306</v>
      </c>
      <c r="D499" s="4">
        <v>6</v>
      </c>
      <c r="J499" s="4"/>
    </row>
    <row r="500" spans="1:10" x14ac:dyDescent="0.3">
      <c r="B500" s="4"/>
      <c r="C500" s="4"/>
      <c r="J500" s="4"/>
    </row>
    <row r="501" spans="1:10" x14ac:dyDescent="0.3">
      <c r="B501" s="4"/>
      <c r="C501" s="4"/>
      <c r="D501" s="4"/>
      <c r="E501" s="4"/>
      <c r="J501" s="4"/>
    </row>
    <row r="502" spans="1:10" x14ac:dyDescent="0.3">
      <c r="B502" s="4"/>
      <c r="C502" s="4"/>
      <c r="D502" s="4"/>
      <c r="E502" s="4"/>
      <c r="J502" s="4"/>
    </row>
    <row r="503" spans="1:10" x14ac:dyDescent="0.3">
      <c r="B503" s="4"/>
      <c r="C503" s="4"/>
      <c r="D503" s="4"/>
      <c r="E503" s="4"/>
      <c r="J503" s="4"/>
    </row>
    <row r="504" spans="1:10" x14ac:dyDescent="0.3">
      <c r="B504" s="4"/>
      <c r="C504" s="4"/>
      <c r="D504" s="4"/>
      <c r="E504" s="4"/>
      <c r="J504" s="4"/>
    </row>
    <row r="505" spans="1:10" x14ac:dyDescent="0.3">
      <c r="B505" s="4"/>
      <c r="C505" s="4"/>
      <c r="D505" s="4"/>
      <c r="E505" s="4"/>
      <c r="J505" s="4"/>
    </row>
    <row r="506" spans="1:10" x14ac:dyDescent="0.3">
      <c r="B506" s="4"/>
      <c r="C506" s="4"/>
      <c r="D506" s="4"/>
      <c r="E506" s="4"/>
      <c r="J506" s="4"/>
    </row>
    <row r="507" spans="1:10" x14ac:dyDescent="0.3">
      <c r="B507" s="4"/>
      <c r="C507" s="4" t="s">
        <v>2300</v>
      </c>
      <c r="D507" s="4" t="s">
        <v>2702</v>
      </c>
      <c r="E507" s="4"/>
      <c r="J507" s="4"/>
    </row>
    <row r="508" spans="1:10" x14ac:dyDescent="0.3">
      <c r="A508" s="4">
        <v>5</v>
      </c>
      <c r="B508" s="4"/>
      <c r="C508" s="4" t="s">
        <v>2306</v>
      </c>
      <c r="D508" s="4">
        <v>12</v>
      </c>
      <c r="J508" s="4"/>
    </row>
    <row r="509" spans="1:10" x14ac:dyDescent="0.3">
      <c r="B509" s="4"/>
      <c r="C509" s="4"/>
      <c r="J509" s="4"/>
    </row>
    <row r="510" spans="1:10" x14ac:dyDescent="0.3">
      <c r="B510" s="4"/>
      <c r="C510" s="4"/>
      <c r="D510" s="4"/>
      <c r="E510" s="4"/>
      <c r="J510" s="4"/>
    </row>
    <row r="511" spans="1:10" x14ac:dyDescent="0.3">
      <c r="B511" s="4"/>
      <c r="C511" s="4"/>
      <c r="D511" s="4"/>
      <c r="E511" s="4"/>
      <c r="J511" s="4"/>
    </row>
    <row r="512" spans="1:10" x14ac:dyDescent="0.3">
      <c r="B512" s="4"/>
      <c r="C512" s="4"/>
      <c r="D512" s="4"/>
      <c r="E512" s="4"/>
      <c r="J512" s="4"/>
    </row>
    <row r="513" spans="1:10" x14ac:dyDescent="0.3">
      <c r="A513" s="4">
        <v>6</v>
      </c>
      <c r="B513" s="4"/>
      <c r="C513" s="4" t="s">
        <v>2300</v>
      </c>
      <c r="D513" s="4" t="s">
        <v>2703</v>
      </c>
      <c r="E513" s="4"/>
      <c r="J513" s="4"/>
    </row>
    <row r="514" spans="1:10" x14ac:dyDescent="0.3">
      <c r="B514" s="4"/>
      <c r="C514" s="4" t="s">
        <v>2306</v>
      </c>
      <c r="D514" s="4">
        <v>46</v>
      </c>
      <c r="J514" s="4"/>
    </row>
    <row r="515" spans="1:10" x14ac:dyDescent="0.3">
      <c r="B515" s="4"/>
      <c r="C515" s="4"/>
      <c r="D515" s="4"/>
      <c r="J515" s="4"/>
    </row>
    <row r="516" spans="1:10" x14ac:dyDescent="0.3">
      <c r="B516" s="4"/>
      <c r="C516" s="4"/>
      <c r="J516" s="4"/>
    </row>
    <row r="517" spans="1:10" x14ac:dyDescent="0.3">
      <c r="B517" s="4"/>
      <c r="C517" s="4"/>
      <c r="D517" s="4"/>
      <c r="E517" s="4"/>
      <c r="J517" s="4"/>
    </row>
    <row r="518" spans="1:10" x14ac:dyDescent="0.3">
      <c r="B518" s="4"/>
      <c r="C518" s="4"/>
      <c r="D518" s="4"/>
      <c r="E518" s="4"/>
      <c r="J518" s="4"/>
    </row>
    <row r="519" spans="1:10" x14ac:dyDescent="0.3">
      <c r="B519" s="4"/>
      <c r="C519" s="4"/>
      <c r="D519" s="4"/>
      <c r="E519" s="4"/>
      <c r="J519" s="4"/>
    </row>
    <row r="520" spans="1:10" x14ac:dyDescent="0.3">
      <c r="A520" s="4">
        <v>7</v>
      </c>
      <c r="B520" s="4"/>
      <c r="C520" s="4"/>
      <c r="D520" s="4"/>
      <c r="E520" s="4"/>
      <c r="J520" s="4"/>
    </row>
    <row r="521" spans="1:10" x14ac:dyDescent="0.3">
      <c r="B521" s="4"/>
      <c r="C521" s="4" t="s">
        <v>2300</v>
      </c>
      <c r="D521" s="4" t="s">
        <v>2699</v>
      </c>
      <c r="E521" s="4"/>
      <c r="J521" s="4"/>
    </row>
    <row r="522" spans="1:10" x14ac:dyDescent="0.3">
      <c r="B522" s="4"/>
      <c r="C522" s="4" t="s">
        <v>2306</v>
      </c>
      <c r="D522" s="4">
        <v>9</v>
      </c>
      <c r="E522" s="4"/>
      <c r="J522" s="4"/>
    </row>
    <row r="523" spans="1:10" x14ac:dyDescent="0.3">
      <c r="B523" s="4"/>
      <c r="C523" s="4"/>
      <c r="J523" s="4"/>
    </row>
    <row r="524" spans="1:10" x14ac:dyDescent="0.3">
      <c r="B524" s="4"/>
      <c r="C524" s="4"/>
      <c r="J524" s="4"/>
    </row>
    <row r="525" spans="1:10" x14ac:dyDescent="0.3">
      <c r="B525" s="4"/>
      <c r="C525" s="4"/>
      <c r="D525" s="4"/>
      <c r="E525" s="4"/>
      <c r="J525" s="4"/>
    </row>
    <row r="526" spans="1:10" x14ac:dyDescent="0.3">
      <c r="B526" s="4"/>
      <c r="C526" s="4"/>
      <c r="D526" s="4"/>
      <c r="E526" s="4"/>
      <c r="J526" s="4"/>
    </row>
    <row r="527" spans="1:10" x14ac:dyDescent="0.3">
      <c r="B527" s="4"/>
      <c r="C527" s="4"/>
      <c r="D527" s="4"/>
      <c r="E527" s="4"/>
      <c r="J527" s="4"/>
    </row>
    <row r="528" spans="1:10" x14ac:dyDescent="0.3">
      <c r="B528" s="4"/>
      <c r="C528" s="4"/>
      <c r="D528" s="4"/>
      <c r="E528" s="4"/>
      <c r="J528" s="4"/>
    </row>
    <row r="529" spans="1:10" x14ac:dyDescent="0.3">
      <c r="B529" s="4"/>
      <c r="C529" s="4"/>
      <c r="D529" s="4"/>
      <c r="E529" s="4"/>
      <c r="J529" s="4"/>
    </row>
    <row r="530" spans="1:10" x14ac:dyDescent="0.3">
      <c r="B530" s="4"/>
      <c r="C530" s="4"/>
      <c r="D530" s="4"/>
      <c r="E530" s="4"/>
      <c r="J530" s="4"/>
    </row>
    <row r="531" spans="1:10" x14ac:dyDescent="0.3">
      <c r="A531" s="4">
        <v>8</v>
      </c>
      <c r="B531" s="4"/>
      <c r="C531" s="4" t="s">
        <v>2300</v>
      </c>
      <c r="D531" s="4" t="s">
        <v>2704</v>
      </c>
      <c r="E531" s="4"/>
      <c r="J531" s="4"/>
    </row>
    <row r="532" spans="1:10" x14ac:dyDescent="0.3">
      <c r="B532" s="4"/>
      <c r="C532" s="4" t="s">
        <v>2306</v>
      </c>
      <c r="D532" s="4">
        <v>19</v>
      </c>
      <c r="J532" s="4"/>
    </row>
    <row r="533" spans="1:10" x14ac:dyDescent="0.3">
      <c r="B533" s="4"/>
      <c r="C533" s="4"/>
      <c r="J533" s="4"/>
    </row>
    <row r="534" spans="1:10" x14ac:dyDescent="0.3">
      <c r="B534" s="4"/>
      <c r="C534" s="4"/>
      <c r="D534" s="4"/>
      <c r="E534" s="4"/>
      <c r="J534" s="4"/>
    </row>
    <row r="535" spans="1:10" x14ac:dyDescent="0.3">
      <c r="B535" s="4"/>
      <c r="C535" s="4"/>
      <c r="D535" s="4"/>
      <c r="E535" s="4"/>
      <c r="J535" s="4"/>
    </row>
    <row r="536" spans="1:10" x14ac:dyDescent="0.3">
      <c r="B536" s="4"/>
      <c r="C536" s="4"/>
      <c r="D536" s="4"/>
      <c r="E536" s="4"/>
      <c r="J536" s="4"/>
    </row>
    <row r="537" spans="1:10" x14ac:dyDescent="0.3">
      <c r="B537" s="4"/>
      <c r="C537" s="4"/>
      <c r="D537" s="4"/>
      <c r="E537" s="4"/>
      <c r="J537" s="4"/>
    </row>
    <row r="538" spans="1:10" x14ac:dyDescent="0.3">
      <c r="B538" s="4"/>
      <c r="C538" s="4"/>
      <c r="D538" s="4"/>
      <c r="E538" s="4"/>
      <c r="J538" s="4"/>
    </row>
    <row r="539" spans="1:10" x14ac:dyDescent="0.3">
      <c r="B539" s="4"/>
      <c r="C539" s="4"/>
      <c r="D539" s="4"/>
      <c r="E539" s="4"/>
      <c r="J539" s="4"/>
    </row>
    <row r="540" spans="1:10" x14ac:dyDescent="0.3">
      <c r="B540" s="4"/>
      <c r="C540" s="4"/>
      <c r="D540" s="4"/>
      <c r="E540" s="4"/>
      <c r="J540" s="4"/>
    </row>
    <row r="541" spans="1:10" x14ac:dyDescent="0.3">
      <c r="A541" s="4">
        <v>9</v>
      </c>
      <c r="B541" s="4"/>
      <c r="C541" s="4" t="s">
        <v>2300</v>
      </c>
      <c r="D541" s="4" t="s">
        <v>2705</v>
      </c>
      <c r="E541" s="4"/>
      <c r="J541" s="4"/>
    </row>
    <row r="542" spans="1:10" x14ac:dyDescent="0.3">
      <c r="B542" s="4"/>
      <c r="C542" s="4" t="s">
        <v>2306</v>
      </c>
      <c r="D542" s="4">
        <v>3</v>
      </c>
      <c r="J542" s="4"/>
    </row>
    <row r="543" spans="1:10" x14ac:dyDescent="0.3">
      <c r="B543" s="4"/>
      <c r="C543" s="4"/>
      <c r="D543" s="4"/>
      <c r="J543" s="4"/>
    </row>
    <row r="544" spans="1:10" x14ac:dyDescent="0.3">
      <c r="B544" s="4"/>
      <c r="C544" s="4"/>
      <c r="D544" s="4"/>
      <c r="E544" s="4"/>
      <c r="J544" s="4"/>
    </row>
    <row r="545" spans="1:10" x14ac:dyDescent="0.3">
      <c r="B545" s="4"/>
      <c r="C545" s="4"/>
      <c r="D545" s="4"/>
      <c r="E545" s="4"/>
      <c r="J545" s="4"/>
    </row>
    <row r="546" spans="1:10" x14ac:dyDescent="0.3">
      <c r="B546" s="4"/>
      <c r="C546" s="4"/>
      <c r="D546" s="4"/>
      <c r="E546" s="4"/>
      <c r="J546" s="4"/>
    </row>
    <row r="547" spans="1:10" x14ac:dyDescent="0.3">
      <c r="B547" s="4"/>
      <c r="C547" s="4"/>
      <c r="D547" s="4"/>
      <c r="E547" s="4"/>
      <c r="J547" s="4"/>
    </row>
    <row r="548" spans="1:10" x14ac:dyDescent="0.3">
      <c r="B548" s="4"/>
      <c r="C548" s="4"/>
      <c r="D548" s="4"/>
      <c r="E548" s="4"/>
      <c r="J548" s="4"/>
    </row>
    <row r="549" spans="1:10" x14ac:dyDescent="0.3">
      <c r="B549" s="4"/>
      <c r="C549" s="4"/>
      <c r="D549" s="4"/>
      <c r="E549" s="4"/>
      <c r="J549" s="4"/>
    </row>
    <row r="550" spans="1:10" x14ac:dyDescent="0.3">
      <c r="A550" s="4">
        <v>10</v>
      </c>
      <c r="B550" s="4"/>
      <c r="C550" s="4" t="s">
        <v>2300</v>
      </c>
      <c r="D550" s="4" t="s">
        <v>2706</v>
      </c>
      <c r="E550" s="4"/>
      <c r="J550" s="4"/>
    </row>
    <row r="551" spans="1:10" x14ac:dyDescent="0.3">
      <c r="B551" s="4"/>
      <c r="C551" s="4" t="s">
        <v>2306</v>
      </c>
      <c r="D551" s="4">
        <v>2</v>
      </c>
      <c r="J551" s="4"/>
    </row>
    <row r="552" spans="1:10" x14ac:dyDescent="0.3">
      <c r="B552" s="4"/>
      <c r="C552" s="4"/>
      <c r="J552" s="4"/>
    </row>
    <row r="553" spans="1:10" x14ac:dyDescent="0.3">
      <c r="B553" s="4"/>
      <c r="C553" s="4"/>
      <c r="D553" s="4"/>
      <c r="E553" s="4"/>
      <c r="J553" s="4"/>
    </row>
    <row r="554" spans="1:10" x14ac:dyDescent="0.3">
      <c r="B554" s="4"/>
      <c r="C554" s="4"/>
      <c r="D554" s="4"/>
      <c r="E554" s="4"/>
      <c r="J554" s="4"/>
    </row>
    <row r="555" spans="1:10" x14ac:dyDescent="0.3">
      <c r="B555" s="4"/>
      <c r="C555" s="4"/>
      <c r="D555" s="4"/>
      <c r="E555" s="4"/>
      <c r="J555" s="4"/>
    </row>
    <row r="556" spans="1:10" x14ac:dyDescent="0.3">
      <c r="B556" s="4"/>
      <c r="C556" s="4"/>
      <c r="D556" s="4"/>
      <c r="E556" s="4"/>
      <c r="J556" s="4"/>
    </row>
    <row r="557" spans="1:10" x14ac:dyDescent="0.3">
      <c r="A557" s="4">
        <v>11</v>
      </c>
      <c r="B557" s="4"/>
      <c r="C557" s="4" t="s">
        <v>2300</v>
      </c>
      <c r="D557" s="4" t="s">
        <v>2707</v>
      </c>
      <c r="E557" s="4"/>
      <c r="J557" s="4"/>
    </row>
    <row r="558" spans="1:10" x14ac:dyDescent="0.3">
      <c r="B558" s="4"/>
      <c r="C558" s="4" t="s">
        <v>2306</v>
      </c>
      <c r="D558" s="4">
        <v>19</v>
      </c>
      <c r="J558" s="4"/>
    </row>
    <row r="559" spans="1:10" x14ac:dyDescent="0.3">
      <c r="B559" s="4"/>
      <c r="C559" s="4"/>
      <c r="J559" s="4"/>
    </row>
    <row r="560" spans="1:10" x14ac:dyDescent="0.3">
      <c r="B560" s="4"/>
      <c r="C560" s="4"/>
      <c r="D560" s="4"/>
      <c r="E560" s="4"/>
      <c r="J560" s="4"/>
    </row>
    <row r="561" spans="2:10" x14ac:dyDescent="0.3">
      <c r="B561" s="4"/>
      <c r="C561" s="4"/>
      <c r="D561" s="4"/>
      <c r="E561" s="4"/>
      <c r="J561" s="4"/>
    </row>
    <row r="562" spans="2:10" x14ac:dyDescent="0.3">
      <c r="B562" s="4"/>
      <c r="C562" s="4"/>
      <c r="D562" s="4"/>
      <c r="E562" s="4"/>
      <c r="J562" s="4"/>
    </row>
    <row r="563" spans="2:10" x14ac:dyDescent="0.3">
      <c r="B563" s="4"/>
      <c r="C563" s="4"/>
      <c r="D563" s="4"/>
      <c r="E563" s="4"/>
      <c r="J563" s="4"/>
    </row>
    <row r="564" spans="2:10" x14ac:dyDescent="0.3">
      <c r="B564" s="4"/>
      <c r="C564" s="4"/>
      <c r="D564" s="4"/>
      <c r="E564" s="4"/>
      <c r="J564" s="4"/>
    </row>
    <row r="565" spans="2:10" x14ac:dyDescent="0.3">
      <c r="B565" s="4"/>
      <c r="C565" s="4"/>
      <c r="D565" s="4"/>
      <c r="E565" s="4"/>
      <c r="J565" s="4"/>
    </row>
    <row r="566" spans="2:10" x14ac:dyDescent="0.3">
      <c r="B566" s="4"/>
      <c r="C566" s="4"/>
      <c r="D566" s="4"/>
      <c r="E566" s="4"/>
      <c r="J566" s="4"/>
    </row>
    <row r="569" spans="2:10" x14ac:dyDescent="0.3">
      <c r="B569" s="58" t="s">
        <v>552</v>
      </c>
      <c r="C569" s="59"/>
      <c r="D569" s="59"/>
      <c r="E569" s="4"/>
      <c r="I569" s="5"/>
      <c r="J569" s="4"/>
    </row>
    <row r="570" spans="2:10" x14ac:dyDescent="0.3">
      <c r="B570" s="60"/>
      <c r="C570" s="4"/>
      <c r="D570" s="4"/>
      <c r="E570" s="4"/>
      <c r="I570" s="5"/>
      <c r="J570" s="4"/>
    </row>
    <row r="571" spans="2:10" x14ac:dyDescent="0.3">
      <c r="B571" s="61" t="s">
        <v>555</v>
      </c>
      <c r="C571" s="4"/>
      <c r="D571" s="4"/>
      <c r="E571" s="4"/>
      <c r="I571" s="5"/>
      <c r="J571" s="4"/>
    </row>
    <row r="572" spans="2:10" x14ac:dyDescent="0.3">
      <c r="B572" s="4"/>
      <c r="C572" s="4"/>
      <c r="D572" s="4"/>
      <c r="E572" s="4"/>
      <c r="I572" s="5"/>
      <c r="J572" s="4"/>
    </row>
    <row r="573" spans="2:10" x14ac:dyDescent="0.3">
      <c r="B573" s="3" t="s">
        <v>2901</v>
      </c>
      <c r="C573" s="4"/>
      <c r="D573" s="4"/>
      <c r="E573" s="4"/>
      <c r="I573" s="5"/>
      <c r="J573" s="4"/>
    </row>
    <row r="574" spans="2:10" x14ac:dyDescent="0.3">
      <c r="B574" s="3" t="s">
        <v>556</v>
      </c>
      <c r="C574" s="4"/>
      <c r="D574" s="4"/>
      <c r="E574" s="4"/>
      <c r="I574" s="5"/>
      <c r="J574" s="4"/>
    </row>
    <row r="575" spans="2:10" x14ac:dyDescent="0.3">
      <c r="B575" s="3" t="s">
        <v>557</v>
      </c>
      <c r="C575" s="4"/>
      <c r="D575" s="4"/>
      <c r="E575" s="4"/>
      <c r="I575" s="5"/>
      <c r="J575" s="4"/>
    </row>
    <row r="576" spans="2:10" x14ac:dyDescent="0.3">
      <c r="B576" s="3" t="s">
        <v>2806</v>
      </c>
      <c r="C576" s="4"/>
      <c r="D576" s="4"/>
      <c r="E576" s="4"/>
      <c r="I576" s="5"/>
      <c r="J576" s="4"/>
    </row>
    <row r="577" spans="2:79" x14ac:dyDescent="0.3">
      <c r="B577" s="4" t="s">
        <v>2787</v>
      </c>
      <c r="C577" s="63"/>
      <c r="D577" s="4"/>
      <c r="E577" s="4"/>
      <c r="F577" s="63"/>
      <c r="H577" s="5"/>
      <c r="I577" s="5"/>
      <c r="J577" s="46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</row>
    <row r="578" spans="2:79" x14ac:dyDescent="0.3">
      <c r="B578" s="3" t="s">
        <v>2714</v>
      </c>
      <c r="C578" s="4"/>
      <c r="D578" s="4"/>
      <c r="E578" s="4"/>
      <c r="I578" s="5"/>
      <c r="J578" s="4"/>
    </row>
    <row r="579" spans="2:79" x14ac:dyDescent="0.3">
      <c r="B579" s="3" t="s">
        <v>559</v>
      </c>
      <c r="C579" s="4"/>
      <c r="D579" s="4"/>
      <c r="E579" s="4"/>
      <c r="I579" s="5"/>
      <c r="J579" s="4"/>
    </row>
    <row r="580" spans="2:79" x14ac:dyDescent="0.3">
      <c r="B580" s="3" t="s">
        <v>586</v>
      </c>
      <c r="C580" s="4"/>
      <c r="D580" s="4"/>
      <c r="E580" s="4"/>
      <c r="I580" s="5"/>
      <c r="J580" s="4"/>
    </row>
    <row r="581" spans="2:79" x14ac:dyDescent="0.3">
      <c r="B581" s="3" t="s">
        <v>2722</v>
      </c>
      <c r="C581" s="4"/>
      <c r="D581" s="4"/>
      <c r="E581" s="4"/>
      <c r="I581" s="5"/>
      <c r="J581" s="4"/>
    </row>
    <row r="582" spans="2:79" x14ac:dyDescent="0.3">
      <c r="B582" s="60" t="s">
        <v>2833</v>
      </c>
      <c r="C582" s="4"/>
      <c r="D582" s="4"/>
      <c r="E582" s="4"/>
      <c r="I582" s="5"/>
      <c r="J582" s="4"/>
    </row>
    <row r="583" spans="2:79" x14ac:dyDescent="0.3">
      <c r="B583" s="3" t="s">
        <v>2922</v>
      </c>
      <c r="C583" s="4"/>
      <c r="D583" s="4"/>
      <c r="E583" s="4"/>
      <c r="I583" s="5"/>
      <c r="J583" s="4"/>
    </row>
    <row r="584" spans="2:79" x14ac:dyDescent="0.3">
      <c r="B584" s="60" t="s">
        <v>2923</v>
      </c>
      <c r="C584" s="4"/>
      <c r="D584" s="4"/>
      <c r="E584" s="4"/>
      <c r="I584" s="5"/>
      <c r="J584" s="4"/>
    </row>
    <row r="585" spans="2:79" x14ac:dyDescent="0.3">
      <c r="B585" s="60" t="s">
        <v>2924</v>
      </c>
      <c r="C585" s="4"/>
      <c r="D585" s="4"/>
      <c r="E585" s="4"/>
      <c r="I585" s="5"/>
      <c r="J585" s="4"/>
    </row>
    <row r="586" spans="2:79" x14ac:dyDescent="0.3">
      <c r="B586" s="60" t="s">
        <v>2925</v>
      </c>
      <c r="C586" s="4"/>
      <c r="D586" s="4"/>
      <c r="E586" s="4"/>
      <c r="I586" s="5"/>
      <c r="J586" s="4"/>
    </row>
    <row r="587" spans="2:79" x14ac:dyDescent="0.3">
      <c r="B587" s="3" t="s">
        <v>2778</v>
      </c>
      <c r="C587" s="4"/>
      <c r="D587" s="4"/>
      <c r="E587" s="4"/>
      <c r="I587" s="5"/>
      <c r="J587" s="4"/>
    </row>
    <row r="588" spans="2:79" x14ac:dyDescent="0.3">
      <c r="C588" s="4"/>
      <c r="D588" s="4"/>
      <c r="E588" s="4"/>
      <c r="I588" s="5"/>
      <c r="J588" s="4"/>
    </row>
    <row r="589" spans="2:79" x14ac:dyDescent="0.3">
      <c r="B589" s="61" t="s">
        <v>563</v>
      </c>
      <c r="C589" s="4"/>
      <c r="D589" s="4"/>
      <c r="E589" s="4"/>
      <c r="I589" s="5"/>
      <c r="J589" s="4"/>
    </row>
    <row r="590" spans="2:79" x14ac:dyDescent="0.3">
      <c r="B590" s="4"/>
      <c r="C590" s="4"/>
      <c r="D590" s="4"/>
      <c r="E590" s="4"/>
      <c r="I590" s="5"/>
      <c r="J590" s="4"/>
    </row>
    <row r="591" spans="2:79" x14ac:dyDescent="0.3">
      <c r="B591" s="60" t="s">
        <v>2902</v>
      </c>
      <c r="C591" s="4"/>
      <c r="D591" s="4"/>
      <c r="E591" s="4"/>
      <c r="I591" s="5"/>
      <c r="J591" s="4"/>
    </row>
    <row r="592" spans="2:79" x14ac:dyDescent="0.3">
      <c r="B592" s="3" t="s">
        <v>587</v>
      </c>
      <c r="C592" s="4"/>
      <c r="D592" s="4"/>
      <c r="E592" s="4"/>
      <c r="I592" s="5"/>
      <c r="J592" s="4"/>
    </row>
    <row r="593" spans="1:89" x14ac:dyDescent="0.3">
      <c r="B593" s="3" t="s">
        <v>589</v>
      </c>
      <c r="C593" s="4"/>
      <c r="D593" s="4"/>
      <c r="E593" s="4"/>
      <c r="I593" s="5"/>
      <c r="J593" s="4"/>
    </row>
    <row r="594" spans="1:89" x14ac:dyDescent="0.3">
      <c r="A594" s="5"/>
      <c r="B594" s="64" t="s">
        <v>579</v>
      </c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</row>
    <row r="595" spans="1:89" x14ac:dyDescent="0.3">
      <c r="B595" s="64" t="s">
        <v>2769</v>
      </c>
      <c r="C595" s="4"/>
      <c r="D595" s="4"/>
      <c r="E595" s="4"/>
      <c r="I595" s="5"/>
      <c r="J595" s="4"/>
    </row>
    <row r="596" spans="1:89" x14ac:dyDescent="0.3">
      <c r="B596" s="64"/>
      <c r="C596" s="4"/>
      <c r="D596" s="4"/>
      <c r="E596" s="4"/>
      <c r="I596" s="5"/>
      <c r="J596" s="4"/>
    </row>
    <row r="597" spans="1:89" x14ac:dyDescent="0.3">
      <c r="B597" s="61" t="s">
        <v>564</v>
      </c>
      <c r="C597" s="4"/>
      <c r="D597" s="4"/>
      <c r="E597" s="4"/>
      <c r="I597" s="5"/>
      <c r="J597" s="4"/>
    </row>
    <row r="598" spans="1:89" x14ac:dyDescent="0.3">
      <c r="B598" s="4"/>
      <c r="C598" s="4"/>
      <c r="D598" s="4"/>
      <c r="E598" s="4"/>
      <c r="I598" s="5"/>
      <c r="J598" s="4"/>
    </row>
    <row r="599" spans="1:89" x14ac:dyDescent="0.3">
      <c r="B599" s="3" t="s">
        <v>565</v>
      </c>
      <c r="C599" s="4"/>
      <c r="D599" s="4"/>
      <c r="E599" s="4"/>
      <c r="I599" s="5"/>
      <c r="J599" s="4"/>
    </row>
    <row r="600" spans="1:89" x14ac:dyDescent="0.3">
      <c r="B600" s="3" t="s">
        <v>566</v>
      </c>
      <c r="C600" s="4"/>
      <c r="D600" s="4"/>
      <c r="E600" s="4"/>
      <c r="I600" s="5"/>
      <c r="J600" s="4"/>
    </row>
    <row r="601" spans="1:89" x14ac:dyDescent="0.3">
      <c r="B601" s="60" t="s">
        <v>567</v>
      </c>
      <c r="C601" s="4"/>
      <c r="D601" s="4"/>
      <c r="E601" s="4"/>
      <c r="I601" s="5"/>
      <c r="J601" s="4"/>
    </row>
    <row r="602" spans="1:89" x14ac:dyDescent="0.3">
      <c r="B602" s="3" t="s">
        <v>588</v>
      </c>
      <c r="C602" s="4"/>
      <c r="D602" s="4"/>
      <c r="E602" s="4"/>
      <c r="I602" s="5"/>
      <c r="J602" s="4"/>
    </row>
    <row r="603" spans="1:89" x14ac:dyDescent="0.3">
      <c r="B603" s="3" t="s">
        <v>2872</v>
      </c>
      <c r="C603" s="4"/>
      <c r="D603" s="4"/>
      <c r="E603" s="4"/>
      <c r="I603" s="5"/>
      <c r="J603" s="4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</row>
    <row r="604" spans="1:89" x14ac:dyDescent="0.3">
      <c r="B604" s="4"/>
      <c r="C604" s="4"/>
      <c r="D604" s="4"/>
      <c r="E604" s="4"/>
      <c r="I604" s="5"/>
      <c r="J604" s="4"/>
    </row>
    <row r="605" spans="1:89" x14ac:dyDescent="0.3">
      <c r="B605" s="61" t="s">
        <v>568</v>
      </c>
      <c r="C605" s="4"/>
      <c r="D605" s="4"/>
      <c r="E605" s="4"/>
      <c r="I605" s="5"/>
      <c r="J605" s="4"/>
    </row>
    <row r="606" spans="1:89" x14ac:dyDescent="0.3">
      <c r="B606" s="3" t="s">
        <v>569</v>
      </c>
      <c r="C606" s="4"/>
      <c r="D606" s="4"/>
      <c r="E606" s="4"/>
      <c r="I606" s="5"/>
      <c r="J606" s="4"/>
    </row>
    <row r="607" spans="1:89" x14ac:dyDescent="0.3">
      <c r="B607" s="60" t="s">
        <v>582</v>
      </c>
      <c r="C607" s="4"/>
      <c r="D607" s="4"/>
      <c r="E607" s="4"/>
      <c r="I607" s="5"/>
      <c r="J607" s="4"/>
    </row>
    <row r="608" spans="1:89" x14ac:dyDescent="0.3">
      <c r="B608" s="3" t="s">
        <v>574</v>
      </c>
      <c r="C608" s="4"/>
      <c r="D608" s="4"/>
      <c r="E608" s="4"/>
      <c r="I608" s="5"/>
      <c r="J608" s="4"/>
    </row>
    <row r="609" spans="1:16" x14ac:dyDescent="0.3">
      <c r="A609" s="5"/>
      <c r="B609" s="230" t="s">
        <v>2919</v>
      </c>
      <c r="C609" s="230"/>
      <c r="D609" s="230"/>
      <c r="E609" s="230"/>
      <c r="F609" s="230"/>
      <c r="G609" s="230"/>
      <c r="H609" s="230"/>
      <c r="I609" s="5"/>
      <c r="J609" s="5"/>
      <c r="K609" s="5"/>
      <c r="L609" s="5"/>
      <c r="M609" s="5"/>
      <c r="N609" s="5"/>
      <c r="O609" s="5"/>
      <c r="P609" s="5"/>
    </row>
    <row r="610" spans="1:16" x14ac:dyDescent="0.3">
      <c r="B610" s="4"/>
      <c r="C610" s="4"/>
      <c r="D610" s="4"/>
      <c r="E610" s="4"/>
      <c r="I610" s="5"/>
      <c r="J610" s="4"/>
    </row>
    <row r="611" spans="1:16" x14ac:dyDescent="0.3">
      <c r="B611" s="61" t="s">
        <v>570</v>
      </c>
      <c r="C611" s="4"/>
      <c r="D611" s="4"/>
      <c r="E611" s="4"/>
      <c r="I611" s="5"/>
      <c r="J611" s="4"/>
    </row>
    <row r="612" spans="1:16" x14ac:dyDescent="0.3">
      <c r="B612" s="4"/>
      <c r="C612" s="4"/>
      <c r="D612" s="4"/>
      <c r="E612" s="4"/>
      <c r="I612" s="5"/>
      <c r="J612" s="4"/>
    </row>
    <row r="613" spans="1:16" x14ac:dyDescent="0.3">
      <c r="B613" s="3" t="s">
        <v>576</v>
      </c>
      <c r="C613" s="4"/>
      <c r="D613" s="4"/>
      <c r="E613" s="4"/>
      <c r="I613" s="5"/>
      <c r="J613" s="4"/>
    </row>
    <row r="614" spans="1:16" x14ac:dyDescent="0.3">
      <c r="B614" s="4" t="s">
        <v>2949</v>
      </c>
      <c r="C614" s="4"/>
      <c r="D614" s="4"/>
      <c r="E614" s="4"/>
      <c r="J614" s="4"/>
    </row>
    <row r="615" spans="1:16" ht="16.5" customHeight="1" x14ac:dyDescent="0.3">
      <c r="C615" s="4"/>
      <c r="D615" s="4"/>
      <c r="E615" s="4"/>
      <c r="I615" s="5"/>
      <c r="J615" s="4"/>
    </row>
    <row r="616" spans="1:16" s="5" customFormat="1" x14ac:dyDescent="0.3">
      <c r="B616" s="59" t="s">
        <v>2900</v>
      </c>
      <c r="C616" s="87"/>
      <c r="D616" s="59"/>
      <c r="E616" s="59"/>
      <c r="F616" s="59"/>
      <c r="G616" s="59"/>
      <c r="H616" s="59"/>
      <c r="I616" s="59"/>
      <c r="J616" s="59"/>
      <c r="K616" s="59"/>
      <c r="L616" s="59"/>
      <c r="M616" s="59"/>
    </row>
    <row r="617" spans="1:16" s="5" customFormat="1" x14ac:dyDescent="0.3">
      <c r="B617" s="59" t="s">
        <v>2875</v>
      </c>
      <c r="C617" s="87"/>
      <c r="D617" s="59"/>
      <c r="E617" s="59"/>
      <c r="F617" s="59"/>
      <c r="G617" s="59"/>
      <c r="H617" s="59"/>
      <c r="I617" s="59"/>
      <c r="J617" s="59"/>
      <c r="K617" s="59"/>
      <c r="L617" s="59"/>
      <c r="M617" s="59"/>
    </row>
    <row r="618" spans="1:16" s="5" customFormat="1" x14ac:dyDescent="0.3">
      <c r="C618" s="66"/>
    </row>
    <row r="619" spans="1:16" s="5" customFormat="1" x14ac:dyDescent="0.3">
      <c r="B619" s="36" t="s">
        <v>2815</v>
      </c>
      <c r="C619" s="66"/>
    </row>
    <row r="620" spans="1:16" s="5" customFormat="1" x14ac:dyDescent="0.3">
      <c r="B620" s="4" t="s">
        <v>2861</v>
      </c>
      <c r="C620" s="66"/>
    </row>
    <row r="621" spans="1:16" s="5" customFormat="1" x14ac:dyDescent="0.3">
      <c r="B621" s="4" t="s">
        <v>2862</v>
      </c>
      <c r="C621" s="66"/>
    </row>
    <row r="622" spans="1:16" s="5" customFormat="1" x14ac:dyDescent="0.3">
      <c r="B622" s="4" t="s">
        <v>2863</v>
      </c>
      <c r="C622" s="66"/>
    </row>
    <row r="623" spans="1:16" s="5" customFormat="1" x14ac:dyDescent="0.3">
      <c r="B623" s="4" t="s">
        <v>2864</v>
      </c>
      <c r="C623" s="66"/>
    </row>
    <row r="626" spans="2:5" x14ac:dyDescent="0.3">
      <c r="B626" s="73" t="s">
        <v>2912</v>
      </c>
      <c r="C626" s="101"/>
      <c r="D626" s="73"/>
      <c r="E626" s="73"/>
    </row>
  </sheetData>
  <mergeCells count="4">
    <mergeCell ref="A82:D82"/>
    <mergeCell ref="A1:D1"/>
    <mergeCell ref="A5:D5"/>
    <mergeCell ref="B609:H609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K52"/>
  <sheetViews>
    <sheetView topLeftCell="A7" workbookViewId="0">
      <selection activeCell="A14" sqref="A14:XFD14"/>
    </sheetView>
  </sheetViews>
  <sheetFormatPr defaultColWidth="9.109375" defaultRowHeight="14.4" x14ac:dyDescent="0.3"/>
  <cols>
    <col min="1" max="1" width="10.44140625" style="4" customWidth="1"/>
    <col min="2" max="2" width="35.109375" style="4" customWidth="1"/>
    <col min="3" max="3" width="53.109375" style="4" customWidth="1"/>
    <col min="4" max="4" width="36.44140625" style="4" customWidth="1"/>
    <col min="5" max="16384" width="9.109375" style="4"/>
  </cols>
  <sheetData>
    <row r="2" spans="1:89" s="5" customFormat="1" x14ac:dyDescent="0.3">
      <c r="C2" s="27"/>
      <c r="D2" s="27"/>
    </row>
    <row r="3" spans="1:89" s="5" customFormat="1" ht="28.2" customHeight="1" x14ac:dyDescent="0.3">
      <c r="A3" s="10"/>
      <c r="B3" s="249" t="s">
        <v>3050</v>
      </c>
      <c r="C3" s="250"/>
      <c r="D3" s="33" t="s">
        <v>2727</v>
      </c>
    </row>
    <row r="4" spans="1:89" s="5" customFormat="1" x14ac:dyDescent="0.3">
      <c r="C4" s="27"/>
      <c r="D4" s="27"/>
    </row>
    <row r="5" spans="1:89" s="5" customFormat="1" x14ac:dyDescent="0.3">
      <c r="C5" s="27"/>
      <c r="D5" s="27"/>
    </row>
    <row r="6" spans="1:89" ht="15" thickBot="1" x14ac:dyDescent="0.35">
      <c r="A6" s="246" t="s">
        <v>2330</v>
      </c>
      <c r="B6" s="246"/>
      <c r="C6" s="246"/>
    </row>
    <row r="7" spans="1:89" x14ac:dyDescent="0.3">
      <c r="B7" s="4" t="s">
        <v>601</v>
      </c>
      <c r="C7" s="46"/>
      <c r="D7" s="46"/>
    </row>
    <row r="8" spans="1:89" ht="43.2" x14ac:dyDescent="0.3">
      <c r="A8" s="47" t="s">
        <v>0</v>
      </c>
      <c r="B8" s="47" t="s">
        <v>593</v>
      </c>
      <c r="C8" s="47" t="s">
        <v>1850</v>
      </c>
      <c r="D8" s="182" t="s">
        <v>2200</v>
      </c>
      <c r="E8" s="39" t="s">
        <v>1229</v>
      </c>
      <c r="F8" s="39" t="s">
        <v>1852</v>
      </c>
    </row>
    <row r="9" spans="1:89" x14ac:dyDescent="0.3">
      <c r="A9" s="12">
        <v>1</v>
      </c>
      <c r="B9" s="12" t="s">
        <v>2727</v>
      </c>
      <c r="C9" s="12" t="s">
        <v>261</v>
      </c>
      <c r="D9" s="2">
        <v>67.989999999999995</v>
      </c>
      <c r="E9" s="33">
        <v>67.989999999999995</v>
      </c>
      <c r="F9" s="33"/>
    </row>
    <row r="10" spans="1:89" x14ac:dyDescent="0.3">
      <c r="A10" s="12">
        <v>2</v>
      </c>
      <c r="B10" s="12" t="s">
        <v>2727</v>
      </c>
      <c r="C10" s="12" t="s">
        <v>2728</v>
      </c>
      <c r="D10" s="2">
        <v>197.45</v>
      </c>
      <c r="E10" s="33">
        <v>97.45</v>
      </c>
      <c r="F10" s="33">
        <v>100</v>
      </c>
    </row>
    <row r="11" spans="1:89" x14ac:dyDescent="0.3">
      <c r="A11" s="12">
        <v>3</v>
      </c>
      <c r="B11" s="12" t="s">
        <v>2727</v>
      </c>
      <c r="C11" s="12" t="s">
        <v>2729</v>
      </c>
      <c r="D11" s="2">
        <v>74.56</v>
      </c>
      <c r="E11" s="33">
        <v>74.56</v>
      </c>
      <c r="F11" s="33"/>
    </row>
    <row r="12" spans="1:89" x14ac:dyDescent="0.3">
      <c r="D12" s="205">
        <f>SUM(D9:D11)</f>
        <v>340</v>
      </c>
      <c r="E12" s="42">
        <f>SUM(E9:E11)</f>
        <v>240</v>
      </c>
      <c r="F12" s="42">
        <f>SUM(F9:F11)</f>
        <v>100</v>
      </c>
    </row>
    <row r="14" spans="1:89" x14ac:dyDescent="0.3">
      <c r="B14" s="56" t="s">
        <v>2730</v>
      </c>
    </row>
    <row r="16" spans="1:89" x14ac:dyDescent="0.3">
      <c r="B16" s="57"/>
      <c r="I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</row>
    <row r="17" spans="2:89" x14ac:dyDescent="0.3">
      <c r="B17" s="58" t="s">
        <v>552</v>
      </c>
      <c r="C17" s="59"/>
      <c r="D17" s="59"/>
      <c r="I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</row>
    <row r="18" spans="2:89" x14ac:dyDescent="0.3">
      <c r="B18" s="60"/>
      <c r="I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</row>
    <row r="19" spans="2:89" x14ac:dyDescent="0.3">
      <c r="B19" s="61" t="s">
        <v>555</v>
      </c>
      <c r="I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</row>
    <row r="20" spans="2:89" x14ac:dyDescent="0.3">
      <c r="I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</row>
    <row r="21" spans="2:89" x14ac:dyDescent="0.3">
      <c r="B21" s="3" t="s">
        <v>2903</v>
      </c>
      <c r="I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</row>
    <row r="22" spans="2:89" x14ac:dyDescent="0.3">
      <c r="B22" s="3" t="s">
        <v>3063</v>
      </c>
      <c r="I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</row>
    <row r="23" spans="2:89" x14ac:dyDescent="0.3">
      <c r="B23" s="4" t="s">
        <v>2840</v>
      </c>
      <c r="C23" s="63"/>
      <c r="F23" s="63"/>
      <c r="H23" s="5"/>
      <c r="I23" s="5"/>
      <c r="J23" s="46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</row>
    <row r="24" spans="2:89" x14ac:dyDescent="0.3">
      <c r="B24" s="3" t="s">
        <v>2978</v>
      </c>
      <c r="I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</row>
    <row r="25" spans="2:89" x14ac:dyDescent="0.3">
      <c r="B25" s="3" t="s">
        <v>2841</v>
      </c>
      <c r="I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</row>
    <row r="26" spans="2:89" x14ac:dyDescent="0.3">
      <c r="B26" s="3" t="s">
        <v>2842</v>
      </c>
      <c r="I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</row>
    <row r="27" spans="2:89" x14ac:dyDescent="0.3">
      <c r="B27" s="60" t="s">
        <v>3051</v>
      </c>
      <c r="I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</row>
    <row r="28" spans="2:89" x14ac:dyDescent="0.3">
      <c r="B28" s="60" t="s">
        <v>3052</v>
      </c>
      <c r="I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</row>
    <row r="29" spans="2:89" x14ac:dyDescent="0.3">
      <c r="B29" s="60" t="s">
        <v>3053</v>
      </c>
      <c r="I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</row>
    <row r="30" spans="2:89" x14ac:dyDescent="0.3">
      <c r="B30" s="60" t="s">
        <v>3054</v>
      </c>
      <c r="I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</row>
    <row r="31" spans="2:89" x14ac:dyDescent="0.3">
      <c r="B31" s="109"/>
      <c r="I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</row>
    <row r="32" spans="2:89" x14ac:dyDescent="0.3">
      <c r="B32" s="61" t="s">
        <v>563</v>
      </c>
      <c r="I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</row>
    <row r="33" spans="2:89" x14ac:dyDescent="0.3">
      <c r="B33" s="3" t="s">
        <v>2979</v>
      </c>
      <c r="I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</row>
    <row r="34" spans="2:89" s="5" customFormat="1" x14ac:dyDescent="0.3">
      <c r="B34" s="64" t="s">
        <v>2865</v>
      </c>
    </row>
    <row r="35" spans="2:89" ht="17.25" customHeight="1" x14ac:dyDescent="0.3">
      <c r="B35" s="3"/>
      <c r="I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</row>
    <row r="36" spans="2:89" x14ac:dyDescent="0.3">
      <c r="B36" s="61" t="s">
        <v>564</v>
      </c>
      <c r="I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</row>
    <row r="37" spans="2:89" x14ac:dyDescent="0.3">
      <c r="I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</row>
    <row r="38" spans="2:89" x14ac:dyDescent="0.3">
      <c r="B38" s="3" t="s">
        <v>565</v>
      </c>
      <c r="I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</row>
    <row r="39" spans="2:89" x14ac:dyDescent="0.3">
      <c r="B39" s="3" t="s">
        <v>566</v>
      </c>
      <c r="I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</row>
    <row r="40" spans="2:89" x14ac:dyDescent="0.3">
      <c r="B40" s="60" t="s">
        <v>2832</v>
      </c>
      <c r="I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</row>
    <row r="41" spans="2:89" x14ac:dyDescent="0.3">
      <c r="B41" s="3" t="s">
        <v>588</v>
      </c>
      <c r="I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</row>
    <row r="42" spans="2:89" s="5" customFormat="1" x14ac:dyDescent="0.3">
      <c r="C42" s="66"/>
    </row>
    <row r="43" spans="2:89" x14ac:dyDescent="0.3">
      <c r="I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</row>
    <row r="44" spans="2:89" x14ac:dyDescent="0.3">
      <c r="B44" s="61" t="s">
        <v>568</v>
      </c>
      <c r="I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</row>
    <row r="45" spans="2:89" x14ac:dyDescent="0.3">
      <c r="I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</row>
    <row r="46" spans="2:89" x14ac:dyDescent="0.3">
      <c r="B46" s="3" t="s">
        <v>569</v>
      </c>
      <c r="I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</row>
    <row r="47" spans="2:89" x14ac:dyDescent="0.3">
      <c r="B47" s="60" t="s">
        <v>582</v>
      </c>
      <c r="I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</row>
    <row r="48" spans="2:89" x14ac:dyDescent="0.3">
      <c r="B48" s="3" t="s">
        <v>574</v>
      </c>
      <c r="I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</row>
    <row r="49" spans="2:89" s="5" customFormat="1" ht="15.75" customHeight="1" x14ac:dyDescent="0.3">
      <c r="B49" s="230" t="s">
        <v>2919</v>
      </c>
      <c r="C49" s="230"/>
      <c r="D49" s="230"/>
      <c r="E49" s="230"/>
      <c r="F49" s="230"/>
      <c r="G49" s="230"/>
      <c r="H49" s="230"/>
    </row>
    <row r="50" spans="2:89" x14ac:dyDescent="0.3">
      <c r="I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</row>
    <row r="52" spans="2:89" x14ac:dyDescent="0.3">
      <c r="B52" s="73" t="s">
        <v>2912</v>
      </c>
      <c r="C52" s="101"/>
      <c r="D52" s="73"/>
      <c r="E52" s="73"/>
    </row>
  </sheetData>
  <mergeCells count="3">
    <mergeCell ref="B3:C3"/>
    <mergeCell ref="A6:C6"/>
    <mergeCell ref="B49:H49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589"/>
  <sheetViews>
    <sheetView workbookViewId="0">
      <selection activeCell="B531" sqref="B531"/>
    </sheetView>
  </sheetViews>
  <sheetFormatPr defaultColWidth="9.109375" defaultRowHeight="14.4" x14ac:dyDescent="0.3"/>
  <cols>
    <col min="1" max="1" width="7.33203125" style="5" customWidth="1"/>
    <col min="2" max="2" width="36.5546875" style="5" customWidth="1"/>
    <col min="3" max="3" width="32" style="66" customWidth="1"/>
    <col min="4" max="4" width="35.6640625" style="5" customWidth="1"/>
    <col min="5" max="5" width="12" style="5" customWidth="1"/>
    <col min="6" max="6" width="15.44140625" style="5" customWidth="1"/>
    <col min="7" max="7" width="16.88671875" style="5" customWidth="1"/>
    <col min="8" max="8" width="11.88671875" style="5" customWidth="1"/>
    <col min="9" max="9" width="20.88671875" style="5" customWidth="1"/>
    <col min="10" max="11" width="10.109375" style="5" customWidth="1"/>
    <col min="12" max="13" width="9.109375" style="5"/>
    <col min="14" max="14" width="10.88671875" style="5" customWidth="1"/>
    <col min="15" max="15" width="13.44140625" style="5" customWidth="1"/>
    <col min="16" max="16384" width="9.109375" style="5"/>
  </cols>
  <sheetData>
    <row r="1" spans="1:15" ht="19.5" customHeight="1" x14ac:dyDescent="0.3">
      <c r="B1" s="54" t="s">
        <v>3055</v>
      </c>
      <c r="C1" s="5"/>
      <c r="D1" s="28"/>
      <c r="E1" s="28"/>
      <c r="F1" s="28"/>
    </row>
    <row r="2" spans="1:15" ht="19.5" customHeight="1" x14ac:dyDescent="0.3">
      <c r="C2" s="5"/>
    </row>
    <row r="3" spans="1:15" x14ac:dyDescent="0.3">
      <c r="B3" s="54"/>
      <c r="C3" s="5"/>
      <c r="D3" s="28"/>
      <c r="E3" s="28"/>
      <c r="F3" s="28"/>
    </row>
    <row r="4" spans="1:15" ht="15" thickBot="1" x14ac:dyDescent="0.35">
      <c r="A4" s="233" t="s">
        <v>1343</v>
      </c>
      <c r="B4" s="233"/>
      <c r="C4" s="233"/>
      <c r="D4" s="233"/>
      <c r="E4" s="233"/>
      <c r="F4" s="233"/>
      <c r="G4" s="111"/>
      <c r="H4" s="111"/>
      <c r="I4" s="111"/>
      <c r="J4" s="111"/>
      <c r="K4" s="111"/>
      <c r="L4" s="111"/>
      <c r="M4" s="111"/>
      <c r="N4" s="111"/>
    </row>
    <row r="5" spans="1:15" x14ac:dyDescent="0.3">
      <c r="B5" s="54" t="s">
        <v>592</v>
      </c>
    </row>
    <row r="6" spans="1:15" ht="43.2" x14ac:dyDescent="0.3">
      <c r="A6" s="38" t="s">
        <v>0</v>
      </c>
      <c r="B6" s="38" t="s">
        <v>593</v>
      </c>
      <c r="C6" s="112" t="s">
        <v>594</v>
      </c>
      <c r="D6" s="38" t="s">
        <v>1</v>
      </c>
      <c r="E6" s="39" t="s">
        <v>675</v>
      </c>
      <c r="F6" s="50" t="s">
        <v>4</v>
      </c>
      <c r="G6" s="50" t="s">
        <v>5</v>
      </c>
      <c r="H6" s="47" t="s">
        <v>7</v>
      </c>
      <c r="I6" s="39" t="s">
        <v>681</v>
      </c>
      <c r="J6" s="39" t="s">
        <v>679</v>
      </c>
      <c r="K6" s="38" t="s">
        <v>595</v>
      </c>
      <c r="L6" s="50" t="s">
        <v>9</v>
      </c>
      <c r="M6" s="50" t="s">
        <v>10</v>
      </c>
      <c r="N6" s="50" t="s">
        <v>11</v>
      </c>
    </row>
    <row r="7" spans="1:15" s="4" customFormat="1" x14ac:dyDescent="0.3">
      <c r="A7" s="8">
        <v>1</v>
      </c>
      <c r="B7" s="10" t="s">
        <v>597</v>
      </c>
      <c r="C7" s="10" t="s">
        <v>1344</v>
      </c>
      <c r="D7" s="10" t="s">
        <v>340</v>
      </c>
      <c r="E7" s="8">
        <v>1</v>
      </c>
      <c r="F7" s="8"/>
      <c r="G7" s="8"/>
      <c r="H7" s="8"/>
      <c r="I7" s="8"/>
      <c r="J7" s="8"/>
      <c r="K7" s="206">
        <v>4.74</v>
      </c>
      <c r="L7" s="8"/>
      <c r="M7" s="8"/>
      <c r="N7" s="8"/>
      <c r="O7" s="5"/>
    </row>
    <row r="8" spans="1:15" s="4" customFormat="1" x14ac:dyDescent="0.3">
      <c r="A8" s="8">
        <v>2</v>
      </c>
      <c r="B8" s="10" t="s">
        <v>597</v>
      </c>
      <c r="C8" s="10" t="s">
        <v>1345</v>
      </c>
      <c r="D8" s="10" t="s">
        <v>261</v>
      </c>
      <c r="E8" s="8">
        <v>1</v>
      </c>
      <c r="F8" s="8"/>
      <c r="G8" s="8"/>
      <c r="H8" s="8"/>
      <c r="I8" s="8"/>
      <c r="J8" s="8"/>
      <c r="K8" s="206">
        <v>12.18</v>
      </c>
      <c r="L8" s="8"/>
      <c r="M8" s="8"/>
      <c r="N8" s="8"/>
      <c r="O8" s="5"/>
    </row>
    <row r="9" spans="1:15" s="4" customFormat="1" x14ac:dyDescent="0.3">
      <c r="A9" s="8">
        <v>3</v>
      </c>
      <c r="B9" s="10" t="s">
        <v>597</v>
      </c>
      <c r="C9" s="10" t="s">
        <v>1346</v>
      </c>
      <c r="D9" s="10" t="s">
        <v>271</v>
      </c>
      <c r="E9" s="8">
        <v>1</v>
      </c>
      <c r="F9" s="8"/>
      <c r="G9" s="8"/>
      <c r="H9" s="8"/>
      <c r="I9" s="8"/>
      <c r="J9" s="8"/>
      <c r="K9" s="206">
        <v>19.82</v>
      </c>
      <c r="L9" s="8"/>
      <c r="M9" s="8"/>
      <c r="N9" s="8"/>
      <c r="O9" s="5"/>
    </row>
    <row r="10" spans="1:15" s="4" customFormat="1" x14ac:dyDescent="0.3">
      <c r="A10" s="8">
        <v>4</v>
      </c>
      <c r="B10" s="10" t="s">
        <v>597</v>
      </c>
      <c r="C10" s="10" t="s">
        <v>1347</v>
      </c>
      <c r="D10" s="10" t="s">
        <v>1348</v>
      </c>
      <c r="E10" s="8">
        <v>1</v>
      </c>
      <c r="F10" s="8"/>
      <c r="G10" s="8"/>
      <c r="H10" s="8"/>
      <c r="I10" s="8"/>
      <c r="J10" s="8"/>
      <c r="K10" s="206">
        <v>2.54</v>
      </c>
      <c r="L10" s="8"/>
      <c r="M10" s="8"/>
      <c r="N10" s="8"/>
      <c r="O10" s="5"/>
    </row>
    <row r="11" spans="1:15" s="4" customFormat="1" x14ac:dyDescent="0.3">
      <c r="A11" s="8">
        <v>5</v>
      </c>
      <c r="B11" s="10" t="s">
        <v>597</v>
      </c>
      <c r="C11" s="10" t="s">
        <v>703</v>
      </c>
      <c r="D11" s="10" t="s">
        <v>271</v>
      </c>
      <c r="E11" s="8">
        <v>1</v>
      </c>
      <c r="F11" s="8"/>
      <c r="G11" s="8"/>
      <c r="H11" s="8"/>
      <c r="I11" s="8"/>
      <c r="J11" s="8"/>
      <c r="K11" s="206">
        <v>18.8</v>
      </c>
      <c r="L11" s="8"/>
      <c r="M11" s="8"/>
      <c r="N11" s="8"/>
      <c r="O11" s="5"/>
    </row>
    <row r="12" spans="1:15" s="4" customFormat="1" x14ac:dyDescent="0.3">
      <c r="A12" s="8">
        <v>6</v>
      </c>
      <c r="B12" s="10" t="s">
        <v>597</v>
      </c>
      <c r="C12" s="10" t="s">
        <v>1349</v>
      </c>
      <c r="D12" s="10" t="s">
        <v>261</v>
      </c>
      <c r="E12" s="8">
        <v>1</v>
      </c>
      <c r="F12" s="8"/>
      <c r="G12" s="8"/>
      <c r="H12" s="8"/>
      <c r="I12" s="8"/>
      <c r="J12" s="8"/>
      <c r="K12" s="206">
        <v>33.85</v>
      </c>
      <c r="L12" s="8"/>
      <c r="M12" s="8"/>
      <c r="N12" s="8"/>
      <c r="O12" s="5"/>
    </row>
    <row r="13" spans="1:15" s="4" customFormat="1" x14ac:dyDescent="0.3">
      <c r="A13" s="5"/>
      <c r="B13" s="5"/>
      <c r="C13" s="114" t="s">
        <v>600</v>
      </c>
      <c r="D13" s="115"/>
      <c r="E13" s="115">
        <f>SUM(E7:E12)</f>
        <v>6</v>
      </c>
      <c r="F13" s="115">
        <f t="shared" ref="F13:N13" si="0">SUM(F7:F12)</f>
        <v>0</v>
      </c>
      <c r="G13" s="115">
        <f t="shared" si="0"/>
        <v>0</v>
      </c>
      <c r="H13" s="115">
        <f t="shared" si="0"/>
        <v>0</v>
      </c>
      <c r="I13" s="115">
        <f t="shared" si="0"/>
        <v>0</v>
      </c>
      <c r="J13" s="115">
        <f t="shared" si="0"/>
        <v>0</v>
      </c>
      <c r="K13" s="207">
        <f>SUM(K7:K12)</f>
        <v>91.93</v>
      </c>
      <c r="L13" s="115">
        <f t="shared" si="0"/>
        <v>0</v>
      </c>
      <c r="M13" s="115">
        <f t="shared" si="0"/>
        <v>0</v>
      </c>
      <c r="N13" s="115">
        <f t="shared" si="0"/>
        <v>0</v>
      </c>
      <c r="O13" s="5"/>
    </row>
    <row r="14" spans="1:15" s="4" customFormat="1" x14ac:dyDescent="0.3">
      <c r="A14" s="122" t="s">
        <v>1350</v>
      </c>
      <c r="B14" s="5"/>
      <c r="C14" s="116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5"/>
    </row>
    <row r="15" spans="1:15" s="4" customFormat="1" ht="43.2" x14ac:dyDescent="0.3">
      <c r="A15" s="38" t="s">
        <v>0</v>
      </c>
      <c r="B15" s="38" t="s">
        <v>593</v>
      </c>
      <c r="C15" s="112" t="s">
        <v>594</v>
      </c>
      <c r="D15" s="38" t="s">
        <v>1</v>
      </c>
      <c r="E15" s="39" t="s">
        <v>675</v>
      </c>
      <c r="F15" s="50" t="s">
        <v>4</v>
      </c>
      <c r="G15" s="50" t="s">
        <v>5</v>
      </c>
      <c r="H15" s="47" t="s">
        <v>7</v>
      </c>
      <c r="I15" s="39" t="s">
        <v>681</v>
      </c>
      <c r="J15" s="39" t="s">
        <v>679</v>
      </c>
      <c r="K15" s="38" t="s">
        <v>595</v>
      </c>
      <c r="L15" s="50" t="s">
        <v>9</v>
      </c>
      <c r="M15" s="50" t="s">
        <v>10</v>
      </c>
      <c r="N15" s="50" t="s">
        <v>11</v>
      </c>
      <c r="O15" s="5"/>
    </row>
    <row r="16" spans="1:15" s="4" customFormat="1" x14ac:dyDescent="0.3">
      <c r="A16" s="8">
        <v>1</v>
      </c>
      <c r="B16" s="10" t="s">
        <v>1351</v>
      </c>
      <c r="C16" s="10" t="s">
        <v>1352</v>
      </c>
      <c r="D16" s="10" t="s">
        <v>261</v>
      </c>
      <c r="E16" s="8">
        <v>1</v>
      </c>
      <c r="F16" s="8"/>
      <c r="G16" s="8"/>
      <c r="H16" s="8"/>
      <c r="I16" s="8"/>
      <c r="J16" s="8"/>
      <c r="K16" s="206">
        <v>14.09</v>
      </c>
      <c r="L16" s="8"/>
      <c r="M16" s="8"/>
      <c r="N16" s="8"/>
      <c r="O16" s="5"/>
    </row>
    <row r="17" spans="1:15" s="4" customFormat="1" x14ac:dyDescent="0.3">
      <c r="A17" s="8">
        <v>2</v>
      </c>
      <c r="B17" s="10" t="s">
        <v>1351</v>
      </c>
      <c r="C17" s="10" t="s">
        <v>1353</v>
      </c>
      <c r="D17" s="10" t="s">
        <v>19</v>
      </c>
      <c r="E17" s="8"/>
      <c r="F17" s="8"/>
      <c r="G17" s="8">
        <v>1</v>
      </c>
      <c r="H17" s="8"/>
      <c r="I17" s="8"/>
      <c r="J17" s="8"/>
      <c r="K17" s="206">
        <v>10.47</v>
      </c>
      <c r="L17" s="8"/>
      <c r="M17" s="8"/>
      <c r="N17" s="8"/>
      <c r="O17" s="5"/>
    </row>
    <row r="18" spans="1:15" s="4" customFormat="1" x14ac:dyDescent="0.3">
      <c r="A18" s="8">
        <v>3</v>
      </c>
      <c r="B18" s="10" t="s">
        <v>1351</v>
      </c>
      <c r="C18" s="10" t="s">
        <v>1354</v>
      </c>
      <c r="D18" s="10" t="s">
        <v>1355</v>
      </c>
      <c r="E18" s="8"/>
      <c r="F18" s="8"/>
      <c r="G18" s="8">
        <v>1</v>
      </c>
      <c r="H18" s="8"/>
      <c r="I18" s="8"/>
      <c r="J18" s="8"/>
      <c r="K18" s="206">
        <v>2.4300000000000002</v>
      </c>
      <c r="L18" s="8"/>
      <c r="M18" s="8"/>
      <c r="N18" s="8"/>
      <c r="O18" s="5"/>
    </row>
    <row r="19" spans="1:15" s="4" customFormat="1" x14ac:dyDescent="0.3">
      <c r="A19" s="8">
        <v>4</v>
      </c>
      <c r="B19" s="10" t="s">
        <v>1351</v>
      </c>
      <c r="C19" s="10" t="s">
        <v>1356</v>
      </c>
      <c r="D19" s="10" t="s">
        <v>1357</v>
      </c>
      <c r="E19" s="8"/>
      <c r="F19" s="8"/>
      <c r="G19" s="8">
        <v>1</v>
      </c>
      <c r="H19" s="8"/>
      <c r="I19" s="8"/>
      <c r="J19" s="8"/>
      <c r="K19" s="206">
        <v>4.3899999999999997</v>
      </c>
      <c r="L19" s="8"/>
      <c r="M19" s="8"/>
      <c r="N19" s="8"/>
      <c r="O19" s="5"/>
    </row>
    <row r="20" spans="1:15" s="4" customFormat="1" x14ac:dyDescent="0.3">
      <c r="A20" s="5"/>
      <c r="B20" s="5"/>
      <c r="C20" s="114" t="s">
        <v>600</v>
      </c>
      <c r="D20" s="115"/>
      <c r="E20" s="115">
        <f>SUM(E16:E19)</f>
        <v>1</v>
      </c>
      <c r="F20" s="115">
        <f t="shared" ref="F20:N20" si="1">SUM(F16:F19)</f>
        <v>0</v>
      </c>
      <c r="G20" s="115">
        <f>SUM(G16:G19)</f>
        <v>3</v>
      </c>
      <c r="H20" s="115">
        <f t="shared" si="1"/>
        <v>0</v>
      </c>
      <c r="I20" s="115">
        <f t="shared" si="1"/>
        <v>0</v>
      </c>
      <c r="J20" s="115">
        <f t="shared" si="1"/>
        <v>0</v>
      </c>
      <c r="K20" s="207">
        <f>SUM(K16:K19)</f>
        <v>31.380000000000003</v>
      </c>
      <c r="L20" s="115">
        <f t="shared" si="1"/>
        <v>0</v>
      </c>
      <c r="M20" s="115">
        <f t="shared" si="1"/>
        <v>0</v>
      </c>
      <c r="N20" s="115">
        <f t="shared" si="1"/>
        <v>0</v>
      </c>
      <c r="O20" s="5"/>
    </row>
    <row r="21" spans="1:15" s="4" customFormat="1" x14ac:dyDescent="0.3">
      <c r="A21" s="122"/>
      <c r="B21" s="5"/>
      <c r="C21" s="116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5"/>
    </row>
    <row r="22" spans="1:15" s="4" customFormat="1" x14ac:dyDescent="0.3">
      <c r="A22" s="122" t="s">
        <v>601</v>
      </c>
      <c r="B22" s="5"/>
      <c r="C22" s="116"/>
      <c r="D22" s="117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5"/>
    </row>
    <row r="23" spans="1:15" s="4" customFormat="1" ht="43.2" x14ac:dyDescent="0.3">
      <c r="A23" s="38" t="s">
        <v>0</v>
      </c>
      <c r="B23" s="38" t="s">
        <v>593</v>
      </c>
      <c r="C23" s="112" t="s">
        <v>594</v>
      </c>
      <c r="D23" s="38" t="s">
        <v>1</v>
      </c>
      <c r="E23" s="39" t="s">
        <v>675</v>
      </c>
      <c r="F23" s="39" t="s">
        <v>4</v>
      </c>
      <c r="G23" s="39" t="s">
        <v>5</v>
      </c>
      <c r="H23" s="38" t="s">
        <v>7</v>
      </c>
      <c r="I23" s="39" t="s">
        <v>681</v>
      </c>
      <c r="J23" s="39" t="s">
        <v>679</v>
      </c>
      <c r="K23" s="38" t="s">
        <v>595</v>
      </c>
      <c r="L23" s="39" t="s">
        <v>9</v>
      </c>
      <c r="M23" s="50" t="s">
        <v>10</v>
      </c>
      <c r="N23" s="50" t="s">
        <v>11</v>
      </c>
      <c r="O23" s="5"/>
    </row>
    <row r="24" spans="1:15" s="4" customFormat="1" x14ac:dyDescent="0.3">
      <c r="A24" s="8">
        <v>1</v>
      </c>
      <c r="B24" s="10" t="s">
        <v>1358</v>
      </c>
      <c r="C24" s="10" t="s">
        <v>615</v>
      </c>
      <c r="D24" s="10" t="s">
        <v>342</v>
      </c>
      <c r="E24" s="115">
        <v>1</v>
      </c>
      <c r="F24" s="115"/>
      <c r="G24" s="115"/>
      <c r="H24" s="115"/>
      <c r="I24" s="115"/>
      <c r="J24" s="115"/>
      <c r="K24" s="206">
        <f>117.97+6+19.94</f>
        <v>143.91</v>
      </c>
      <c r="L24" s="115"/>
      <c r="M24" s="115"/>
      <c r="N24" s="115"/>
      <c r="O24" s="5"/>
    </row>
    <row r="25" spans="1:15" s="4" customFormat="1" x14ac:dyDescent="0.3">
      <c r="A25" s="8">
        <v>2</v>
      </c>
      <c r="B25" s="10" t="s">
        <v>1358</v>
      </c>
      <c r="C25" s="10" t="s">
        <v>1359</v>
      </c>
      <c r="D25" s="10" t="s">
        <v>788</v>
      </c>
      <c r="E25" s="115"/>
      <c r="F25" s="115"/>
      <c r="G25" s="115"/>
      <c r="H25" s="115"/>
      <c r="I25" s="115"/>
      <c r="J25" s="115">
        <v>1</v>
      </c>
      <c r="K25" s="206">
        <v>6</v>
      </c>
      <c r="L25" s="115"/>
      <c r="M25" s="115"/>
      <c r="N25" s="115"/>
      <c r="O25" s="5"/>
    </row>
    <row r="26" spans="1:15" s="4" customFormat="1" x14ac:dyDescent="0.3">
      <c r="A26" s="8">
        <v>3</v>
      </c>
      <c r="B26" s="10" t="s">
        <v>1358</v>
      </c>
      <c r="C26" s="10" t="s">
        <v>616</v>
      </c>
      <c r="D26" s="10" t="s">
        <v>325</v>
      </c>
      <c r="E26" s="115">
        <v>1</v>
      </c>
      <c r="F26" s="115"/>
      <c r="G26" s="115"/>
      <c r="H26" s="115"/>
      <c r="I26" s="115"/>
      <c r="J26" s="115"/>
      <c r="K26" s="206">
        <v>24.74</v>
      </c>
      <c r="L26" s="115"/>
      <c r="M26" s="115"/>
      <c r="N26" s="115"/>
      <c r="O26" s="5"/>
    </row>
    <row r="27" spans="1:15" s="4" customFormat="1" x14ac:dyDescent="0.3">
      <c r="A27" s="8">
        <v>4</v>
      </c>
      <c r="B27" s="10" t="s">
        <v>1358</v>
      </c>
      <c r="C27" s="10" t="s">
        <v>1360</v>
      </c>
      <c r="D27" s="10" t="s">
        <v>1361</v>
      </c>
      <c r="E27" s="115">
        <v>1</v>
      </c>
      <c r="F27" s="115"/>
      <c r="G27" s="115"/>
      <c r="H27" s="115"/>
      <c r="I27" s="115"/>
      <c r="J27" s="115"/>
      <c r="K27" s="206">
        <v>19.8</v>
      </c>
      <c r="L27" s="115"/>
      <c r="M27" s="115"/>
      <c r="N27" s="115"/>
      <c r="O27" s="5"/>
    </row>
    <row r="28" spans="1:15" s="4" customFormat="1" x14ac:dyDescent="0.3">
      <c r="A28" s="8">
        <v>5</v>
      </c>
      <c r="B28" s="10" t="s">
        <v>1358</v>
      </c>
      <c r="C28" s="10" t="s">
        <v>1362</v>
      </c>
      <c r="D28" s="10" t="s">
        <v>1363</v>
      </c>
      <c r="E28" s="115">
        <v>1</v>
      </c>
      <c r="F28" s="115"/>
      <c r="G28" s="115"/>
      <c r="H28" s="115"/>
      <c r="I28" s="115"/>
      <c r="J28" s="115"/>
      <c r="K28" s="206">
        <v>2.72</v>
      </c>
      <c r="L28" s="115"/>
      <c r="M28" s="115"/>
      <c r="N28" s="115"/>
      <c r="O28" s="5"/>
    </row>
    <row r="29" spans="1:15" s="4" customFormat="1" x14ac:dyDescent="0.3">
      <c r="A29" s="8">
        <v>6</v>
      </c>
      <c r="B29" s="10" t="s">
        <v>1358</v>
      </c>
      <c r="C29" s="10" t="s">
        <v>524</v>
      </c>
      <c r="D29" s="10" t="s">
        <v>261</v>
      </c>
      <c r="E29" s="115">
        <v>1</v>
      </c>
      <c r="F29" s="115"/>
      <c r="G29" s="115"/>
      <c r="H29" s="115"/>
      <c r="I29" s="115"/>
      <c r="J29" s="115"/>
      <c r="K29" s="206">
        <f>10.37+15.54</f>
        <v>25.909999999999997</v>
      </c>
      <c r="L29" s="115"/>
      <c r="M29" s="115"/>
      <c r="N29" s="115"/>
      <c r="O29" s="5"/>
    </row>
    <row r="30" spans="1:15" s="4" customFormat="1" x14ac:dyDescent="0.3">
      <c r="A30" s="8">
        <v>7</v>
      </c>
      <c r="B30" s="10" t="s">
        <v>1358</v>
      </c>
      <c r="C30" s="10" t="s">
        <v>525</v>
      </c>
      <c r="D30" s="10" t="s">
        <v>604</v>
      </c>
      <c r="E30" s="115"/>
      <c r="F30" s="115"/>
      <c r="G30" s="115"/>
      <c r="H30" s="115"/>
      <c r="I30" s="115">
        <v>1</v>
      </c>
      <c r="J30" s="115"/>
      <c r="K30" s="206">
        <v>24.78</v>
      </c>
      <c r="L30" s="115"/>
      <c r="M30" s="115"/>
      <c r="N30" s="115"/>
      <c r="O30" s="5"/>
    </row>
    <row r="31" spans="1:15" s="4" customFormat="1" x14ac:dyDescent="0.3">
      <c r="A31" s="8">
        <v>8</v>
      </c>
      <c r="B31" s="10" t="s">
        <v>1358</v>
      </c>
      <c r="C31" s="10" t="s">
        <v>526</v>
      </c>
      <c r="D31" s="10" t="s">
        <v>261</v>
      </c>
      <c r="E31" s="115">
        <v>1</v>
      </c>
      <c r="F31" s="115"/>
      <c r="G31" s="115"/>
      <c r="H31" s="115"/>
      <c r="I31" s="115"/>
      <c r="J31" s="115"/>
      <c r="K31" s="206">
        <f>63.6-10.9</f>
        <v>52.7</v>
      </c>
      <c r="L31" s="115"/>
      <c r="M31" s="115"/>
      <c r="N31" s="115"/>
      <c r="O31" s="5"/>
    </row>
    <row r="32" spans="1:15" s="4" customFormat="1" x14ac:dyDescent="0.3">
      <c r="A32" s="8">
        <v>9</v>
      </c>
      <c r="B32" s="10" t="s">
        <v>1358</v>
      </c>
      <c r="C32" s="10" t="s">
        <v>1364</v>
      </c>
      <c r="D32" s="10" t="s">
        <v>261</v>
      </c>
      <c r="E32" s="115">
        <v>1</v>
      </c>
      <c r="F32" s="115"/>
      <c r="G32" s="115"/>
      <c r="H32" s="115"/>
      <c r="I32" s="115"/>
      <c r="J32" s="115"/>
      <c r="K32" s="206">
        <v>10.9</v>
      </c>
      <c r="L32" s="115"/>
      <c r="M32" s="115"/>
      <c r="N32" s="115"/>
      <c r="O32" s="5"/>
    </row>
    <row r="33" spans="1:15" s="4" customFormat="1" x14ac:dyDescent="0.3">
      <c r="A33" s="8">
        <v>10</v>
      </c>
      <c r="B33" s="10" t="s">
        <v>1358</v>
      </c>
      <c r="C33" s="10" t="s">
        <v>533</v>
      </c>
      <c r="D33" s="10" t="s">
        <v>604</v>
      </c>
      <c r="E33" s="115"/>
      <c r="F33" s="115"/>
      <c r="G33" s="115"/>
      <c r="H33" s="115"/>
      <c r="I33" s="115">
        <v>1</v>
      </c>
      <c r="J33" s="115"/>
      <c r="K33" s="206">
        <v>24.84</v>
      </c>
      <c r="L33" s="115"/>
      <c r="M33" s="115"/>
      <c r="N33" s="115"/>
      <c r="O33" s="5"/>
    </row>
    <row r="34" spans="1:15" s="4" customFormat="1" x14ac:dyDescent="0.3">
      <c r="A34" s="8">
        <v>11</v>
      </c>
      <c r="B34" s="10" t="s">
        <v>1358</v>
      </c>
      <c r="C34" s="10" t="s">
        <v>534</v>
      </c>
      <c r="D34" s="10" t="s">
        <v>604</v>
      </c>
      <c r="E34" s="115"/>
      <c r="F34" s="115"/>
      <c r="G34" s="115"/>
      <c r="H34" s="115"/>
      <c r="I34" s="115">
        <v>1</v>
      </c>
      <c r="J34" s="115"/>
      <c r="K34" s="206">
        <v>25.73</v>
      </c>
      <c r="L34" s="115"/>
      <c r="M34" s="115"/>
      <c r="N34" s="115"/>
      <c r="O34" s="5"/>
    </row>
    <row r="35" spans="1:15" s="4" customFormat="1" x14ac:dyDescent="0.3">
      <c r="A35" s="8">
        <v>12</v>
      </c>
      <c r="B35" s="10" t="s">
        <v>1358</v>
      </c>
      <c r="C35" s="10" t="s">
        <v>535</v>
      </c>
      <c r="D35" s="10" t="s">
        <v>261</v>
      </c>
      <c r="E35" s="115">
        <v>1</v>
      </c>
      <c r="F35" s="115"/>
      <c r="G35" s="115"/>
      <c r="H35" s="115"/>
      <c r="I35" s="115"/>
      <c r="J35" s="115"/>
      <c r="K35" s="206">
        <v>24.62</v>
      </c>
      <c r="L35" s="115"/>
      <c r="M35" s="115"/>
      <c r="N35" s="115"/>
      <c r="O35" s="5"/>
    </row>
    <row r="36" spans="1:15" s="4" customFormat="1" x14ac:dyDescent="0.3">
      <c r="A36" s="8">
        <v>13</v>
      </c>
      <c r="B36" s="10" t="s">
        <v>1358</v>
      </c>
      <c r="C36" s="10" t="s">
        <v>536</v>
      </c>
      <c r="D36" s="10" t="s">
        <v>604</v>
      </c>
      <c r="E36" s="115"/>
      <c r="F36" s="115"/>
      <c r="G36" s="115"/>
      <c r="H36" s="115"/>
      <c r="I36" s="115">
        <v>1</v>
      </c>
      <c r="J36" s="115"/>
      <c r="K36" s="206">
        <v>25.32</v>
      </c>
      <c r="L36" s="115"/>
      <c r="M36" s="115"/>
      <c r="N36" s="115"/>
      <c r="O36" s="5"/>
    </row>
    <row r="37" spans="1:15" s="4" customFormat="1" x14ac:dyDescent="0.3">
      <c r="A37" s="8">
        <v>14</v>
      </c>
      <c r="B37" s="10" t="s">
        <v>1358</v>
      </c>
      <c r="C37" s="10" t="s">
        <v>537</v>
      </c>
      <c r="D37" s="10" t="s">
        <v>1363</v>
      </c>
      <c r="E37" s="115">
        <v>1</v>
      </c>
      <c r="F37" s="115"/>
      <c r="G37" s="115"/>
      <c r="H37" s="115"/>
      <c r="I37" s="115"/>
      <c r="J37" s="115"/>
      <c r="K37" s="206">
        <v>2.54</v>
      </c>
      <c r="L37" s="115"/>
      <c r="M37" s="115"/>
      <c r="N37" s="115"/>
      <c r="O37" s="5"/>
    </row>
    <row r="38" spans="1:15" s="4" customFormat="1" x14ac:dyDescent="0.3">
      <c r="A38" s="8">
        <v>15</v>
      </c>
      <c r="B38" s="10" t="s">
        <v>1358</v>
      </c>
      <c r="C38" s="10" t="s">
        <v>539</v>
      </c>
      <c r="D38" s="10" t="s">
        <v>1365</v>
      </c>
      <c r="E38" s="115">
        <v>1</v>
      </c>
      <c r="F38" s="115"/>
      <c r="G38" s="115"/>
      <c r="H38" s="115"/>
      <c r="I38" s="115"/>
      <c r="J38" s="115"/>
      <c r="K38" s="206">
        <v>19.64</v>
      </c>
      <c r="L38" s="115"/>
      <c r="M38" s="115"/>
      <c r="N38" s="115"/>
      <c r="O38" s="5"/>
    </row>
    <row r="39" spans="1:15" s="4" customFormat="1" x14ac:dyDescent="0.3">
      <c r="A39" s="8">
        <v>16</v>
      </c>
      <c r="B39" s="10" t="s">
        <v>1358</v>
      </c>
      <c r="C39" s="10" t="s">
        <v>1366</v>
      </c>
      <c r="D39" s="10" t="s">
        <v>1363</v>
      </c>
      <c r="E39" s="115">
        <v>1</v>
      </c>
      <c r="F39" s="115"/>
      <c r="G39" s="115"/>
      <c r="H39" s="115"/>
      <c r="I39" s="115"/>
      <c r="J39" s="115"/>
      <c r="K39" s="206">
        <v>1.87</v>
      </c>
      <c r="L39" s="115"/>
      <c r="M39" s="115"/>
      <c r="N39" s="115"/>
      <c r="O39" s="5"/>
    </row>
    <row r="40" spans="1:15" s="4" customFormat="1" x14ac:dyDescent="0.3">
      <c r="A40" s="8">
        <v>17</v>
      </c>
      <c r="B40" s="10" t="s">
        <v>1358</v>
      </c>
      <c r="C40" s="10" t="s">
        <v>1367</v>
      </c>
      <c r="D40" s="10" t="s">
        <v>604</v>
      </c>
      <c r="E40" s="115"/>
      <c r="F40" s="115"/>
      <c r="G40" s="115"/>
      <c r="H40" s="115"/>
      <c r="I40" s="115">
        <v>1</v>
      </c>
      <c r="J40" s="115"/>
      <c r="K40" s="206">
        <v>38.06</v>
      </c>
      <c r="L40" s="115"/>
      <c r="M40" s="115"/>
      <c r="N40" s="115"/>
      <c r="O40" s="5"/>
    </row>
    <row r="41" spans="1:15" s="4" customFormat="1" x14ac:dyDescent="0.3">
      <c r="A41" s="122"/>
      <c r="B41" s="5"/>
      <c r="C41" s="114" t="s">
        <v>600</v>
      </c>
      <c r="D41" s="115"/>
      <c r="E41" s="115">
        <f>SUM(E24:E40)</f>
        <v>11</v>
      </c>
      <c r="F41" s="115">
        <f t="shared" ref="F41:N41" si="2">SUM(F24:F40)</f>
        <v>0</v>
      </c>
      <c r="G41" s="115">
        <f t="shared" si="2"/>
        <v>0</v>
      </c>
      <c r="H41" s="115">
        <f t="shared" si="2"/>
        <v>0</v>
      </c>
      <c r="I41" s="115">
        <f t="shared" si="2"/>
        <v>5</v>
      </c>
      <c r="J41" s="115">
        <f t="shared" si="2"/>
        <v>1</v>
      </c>
      <c r="K41" s="207">
        <f>SUM(K24:K40)</f>
        <v>474.08</v>
      </c>
      <c r="L41" s="115">
        <f t="shared" si="2"/>
        <v>0</v>
      </c>
      <c r="M41" s="115">
        <f t="shared" si="2"/>
        <v>0</v>
      </c>
      <c r="N41" s="115">
        <f t="shared" si="2"/>
        <v>0</v>
      </c>
      <c r="O41" s="5"/>
    </row>
    <row r="42" spans="1:15" s="4" customFormat="1" x14ac:dyDescent="0.3">
      <c r="A42" s="122"/>
      <c r="B42" s="5"/>
      <c r="C42" s="116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5"/>
    </row>
    <row r="43" spans="1:15" s="4" customFormat="1" x14ac:dyDescent="0.3">
      <c r="A43" s="122" t="s">
        <v>1368</v>
      </c>
      <c r="B43" s="5"/>
      <c r="C43" s="116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5"/>
    </row>
    <row r="44" spans="1:15" s="4" customFormat="1" ht="43.2" x14ac:dyDescent="0.3">
      <c r="A44" s="38" t="s">
        <v>0</v>
      </c>
      <c r="B44" s="38" t="s">
        <v>593</v>
      </c>
      <c r="C44" s="112" t="s">
        <v>594</v>
      </c>
      <c r="D44" s="38" t="s">
        <v>1</v>
      </c>
      <c r="E44" s="39" t="s">
        <v>675</v>
      </c>
      <c r="F44" s="39" t="s">
        <v>4</v>
      </c>
      <c r="G44" s="39" t="s">
        <v>5</v>
      </c>
      <c r="H44" s="38" t="s">
        <v>7</v>
      </c>
      <c r="I44" s="39" t="s">
        <v>681</v>
      </c>
      <c r="J44" s="39" t="s">
        <v>679</v>
      </c>
      <c r="K44" s="38" t="s">
        <v>595</v>
      </c>
      <c r="L44" s="39" t="s">
        <v>9</v>
      </c>
      <c r="M44" s="39" t="s">
        <v>10</v>
      </c>
      <c r="N44" s="39" t="s">
        <v>11</v>
      </c>
      <c r="O44" s="5"/>
    </row>
    <row r="45" spans="1:15" s="4" customFormat="1" x14ac:dyDescent="0.3">
      <c r="A45" s="8">
        <v>1</v>
      </c>
      <c r="B45" s="10" t="s">
        <v>597</v>
      </c>
      <c r="C45" s="10" t="s">
        <v>1369</v>
      </c>
      <c r="D45" s="10" t="s">
        <v>1370</v>
      </c>
      <c r="E45" s="8">
        <v>1</v>
      </c>
      <c r="F45" s="8"/>
      <c r="G45" s="8"/>
      <c r="H45" s="8"/>
      <c r="I45" s="8"/>
      <c r="J45" s="8"/>
      <c r="K45" s="206">
        <v>12.27</v>
      </c>
      <c r="L45" s="8"/>
      <c r="M45" s="8"/>
      <c r="N45" s="8"/>
      <c r="O45" s="5"/>
    </row>
    <row r="46" spans="1:15" s="4" customFormat="1" x14ac:dyDescent="0.3">
      <c r="A46" s="8">
        <v>2</v>
      </c>
      <c r="B46" s="10" t="s">
        <v>597</v>
      </c>
      <c r="C46" s="10" t="s">
        <v>1371</v>
      </c>
      <c r="D46" s="10" t="s">
        <v>271</v>
      </c>
      <c r="E46" s="8">
        <v>1</v>
      </c>
      <c r="F46" s="8"/>
      <c r="G46" s="8"/>
      <c r="H46" s="8"/>
      <c r="I46" s="8"/>
      <c r="J46" s="8"/>
      <c r="K46" s="206">
        <v>11.44</v>
      </c>
      <c r="L46" s="8"/>
      <c r="M46" s="8"/>
      <c r="N46" s="8"/>
      <c r="O46" s="5"/>
    </row>
    <row r="47" spans="1:15" s="4" customFormat="1" x14ac:dyDescent="0.3">
      <c r="A47" s="8">
        <v>3</v>
      </c>
      <c r="B47" s="10" t="s">
        <v>597</v>
      </c>
      <c r="C47" s="10" t="s">
        <v>1372</v>
      </c>
      <c r="D47" s="10" t="s">
        <v>1348</v>
      </c>
      <c r="E47" s="8">
        <v>1</v>
      </c>
      <c r="F47" s="8"/>
      <c r="G47" s="8"/>
      <c r="H47" s="8"/>
      <c r="I47" s="8"/>
      <c r="J47" s="8"/>
      <c r="K47" s="206">
        <v>2.54</v>
      </c>
      <c r="L47" s="8"/>
      <c r="M47" s="8"/>
      <c r="N47" s="8"/>
      <c r="O47" s="5"/>
    </row>
    <row r="48" spans="1:15" s="4" customFormat="1" x14ac:dyDescent="0.3">
      <c r="A48" s="8">
        <v>4</v>
      </c>
      <c r="B48" s="10" t="s">
        <v>1373</v>
      </c>
      <c r="C48" s="10" t="s">
        <v>1374</v>
      </c>
      <c r="D48" s="10" t="s">
        <v>271</v>
      </c>
      <c r="E48" s="115">
        <v>1</v>
      </c>
      <c r="F48" s="115"/>
      <c r="G48" s="115"/>
      <c r="H48" s="115"/>
      <c r="I48" s="115"/>
      <c r="J48" s="115"/>
      <c r="K48" s="206">
        <v>11.63</v>
      </c>
      <c r="L48" s="8"/>
      <c r="M48" s="8"/>
      <c r="N48" s="8"/>
      <c r="O48" s="5"/>
    </row>
    <row r="49" spans="1:15" s="4" customFormat="1" x14ac:dyDescent="0.3">
      <c r="A49" s="8">
        <v>5</v>
      </c>
      <c r="B49" s="10" t="s">
        <v>1373</v>
      </c>
      <c r="C49" s="10" t="s">
        <v>1375</v>
      </c>
      <c r="D49" s="10" t="s">
        <v>1348</v>
      </c>
      <c r="E49" s="115">
        <v>1</v>
      </c>
      <c r="F49" s="115"/>
      <c r="G49" s="115"/>
      <c r="H49" s="115"/>
      <c r="I49" s="115"/>
      <c r="J49" s="115"/>
      <c r="K49" s="206">
        <v>2.54</v>
      </c>
      <c r="L49" s="8"/>
      <c r="M49" s="8"/>
      <c r="N49" s="8"/>
      <c r="O49" s="5"/>
    </row>
    <row r="50" spans="1:15" s="4" customFormat="1" x14ac:dyDescent="0.3">
      <c r="A50" s="5"/>
      <c r="B50" s="5"/>
      <c r="C50" s="114" t="s">
        <v>600</v>
      </c>
      <c r="D50" s="115"/>
      <c r="E50" s="115">
        <f>SUM(E45:E49)</f>
        <v>5</v>
      </c>
      <c r="F50" s="115">
        <f t="shared" ref="F50:N50" si="3">SUM(F45:F49)</f>
        <v>0</v>
      </c>
      <c r="G50" s="115">
        <f t="shared" si="3"/>
        <v>0</v>
      </c>
      <c r="H50" s="115">
        <f t="shared" si="3"/>
        <v>0</v>
      </c>
      <c r="I50" s="115">
        <f t="shared" si="3"/>
        <v>0</v>
      </c>
      <c r="J50" s="115">
        <f t="shared" si="3"/>
        <v>0</v>
      </c>
      <c r="K50" s="207">
        <f>SUM(K45:K49)</f>
        <v>40.42</v>
      </c>
      <c r="L50" s="115">
        <f t="shared" si="3"/>
        <v>0</v>
      </c>
      <c r="M50" s="115">
        <f t="shared" si="3"/>
        <v>0</v>
      </c>
      <c r="N50" s="115">
        <f t="shared" si="3"/>
        <v>0</v>
      </c>
      <c r="O50" s="5"/>
    </row>
    <row r="51" spans="1:15" s="4" customFormat="1" x14ac:dyDescent="0.3">
      <c r="A51" s="122"/>
      <c r="B51" s="5"/>
      <c r="C51" s="116"/>
      <c r="D51" s="117"/>
      <c r="E51" s="117"/>
      <c r="F51" s="117"/>
      <c r="G51" s="117"/>
      <c r="H51" s="117"/>
      <c r="I51" s="117"/>
      <c r="J51" s="117"/>
      <c r="K51" s="117"/>
      <c r="L51" s="117"/>
      <c r="M51" s="117"/>
      <c r="N51" s="117"/>
      <c r="O51" s="5"/>
    </row>
    <row r="52" spans="1:15" s="4" customFormat="1" x14ac:dyDescent="0.3">
      <c r="A52" s="122"/>
      <c r="B52" s="5"/>
      <c r="C52" s="116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5"/>
    </row>
    <row r="53" spans="1:15" s="4" customFormat="1" x14ac:dyDescent="0.3">
      <c r="A53" s="122" t="s">
        <v>1376</v>
      </c>
      <c r="B53" s="5"/>
      <c r="C53" s="116"/>
      <c r="D53" s="117"/>
      <c r="E53" s="117"/>
      <c r="F53" s="117"/>
      <c r="G53" s="117"/>
      <c r="H53" s="117"/>
      <c r="I53" s="117"/>
      <c r="J53" s="117"/>
      <c r="K53" s="117"/>
      <c r="L53" s="117"/>
      <c r="M53" s="117"/>
      <c r="N53" s="117"/>
      <c r="O53" s="5"/>
    </row>
    <row r="54" spans="1:15" s="4" customFormat="1" ht="43.2" x14ac:dyDescent="0.3">
      <c r="A54" s="38" t="s">
        <v>0</v>
      </c>
      <c r="B54" s="38" t="s">
        <v>593</v>
      </c>
      <c r="C54" s="112" t="s">
        <v>594</v>
      </c>
      <c r="D54" s="38" t="s">
        <v>1</v>
      </c>
      <c r="E54" s="39" t="s">
        <v>675</v>
      </c>
      <c r="F54" s="39" t="s">
        <v>4</v>
      </c>
      <c r="G54" s="39" t="s">
        <v>5</v>
      </c>
      <c r="H54" s="38" t="s">
        <v>7</v>
      </c>
      <c r="I54" s="39" t="s">
        <v>681</v>
      </c>
      <c r="J54" s="39" t="s">
        <v>679</v>
      </c>
      <c r="K54" s="38" t="s">
        <v>595</v>
      </c>
      <c r="L54" s="39" t="s">
        <v>9</v>
      </c>
      <c r="M54" s="39" t="s">
        <v>10</v>
      </c>
      <c r="N54" s="39" t="s">
        <v>11</v>
      </c>
      <c r="O54" s="5"/>
    </row>
    <row r="55" spans="1:15" s="4" customFormat="1" x14ac:dyDescent="0.3">
      <c r="A55" s="8">
        <v>1</v>
      </c>
      <c r="B55" s="10" t="s">
        <v>1358</v>
      </c>
      <c r="C55" s="10" t="s">
        <v>1377</v>
      </c>
      <c r="D55" s="10" t="s">
        <v>271</v>
      </c>
      <c r="E55" s="10">
        <v>1</v>
      </c>
      <c r="F55" s="10"/>
      <c r="G55" s="10"/>
      <c r="H55" s="10"/>
      <c r="I55" s="10"/>
      <c r="J55" s="10"/>
      <c r="K55" s="206">
        <v>19.64</v>
      </c>
      <c r="L55" s="8"/>
      <c r="M55" s="8"/>
      <c r="N55" s="8"/>
      <c r="O55" s="5"/>
    </row>
    <row r="56" spans="1:15" s="4" customFormat="1" x14ac:dyDescent="0.3">
      <c r="A56" s="8">
        <v>2</v>
      </c>
      <c r="B56" s="10" t="s">
        <v>1358</v>
      </c>
      <c r="C56" s="10" t="s">
        <v>1378</v>
      </c>
      <c r="D56" s="10" t="s">
        <v>1363</v>
      </c>
      <c r="E56" s="10">
        <v>1</v>
      </c>
      <c r="F56" s="10"/>
      <c r="G56" s="10"/>
      <c r="H56" s="10"/>
      <c r="I56" s="10"/>
      <c r="J56" s="10"/>
      <c r="K56" s="206">
        <v>2.54</v>
      </c>
      <c r="L56" s="8"/>
      <c r="M56" s="8"/>
      <c r="N56" s="8"/>
      <c r="O56" s="5"/>
    </row>
    <row r="57" spans="1:15" s="4" customFormat="1" x14ac:dyDescent="0.3">
      <c r="A57" s="8">
        <v>3</v>
      </c>
      <c r="B57" s="10" t="s">
        <v>1373</v>
      </c>
      <c r="C57" s="10" t="s">
        <v>1379</v>
      </c>
      <c r="D57" s="10" t="s">
        <v>271</v>
      </c>
      <c r="E57" s="10">
        <v>1</v>
      </c>
      <c r="F57" s="10"/>
      <c r="G57" s="10"/>
      <c r="H57" s="10"/>
      <c r="I57" s="10"/>
      <c r="J57" s="10"/>
      <c r="K57" s="206">
        <v>11.63</v>
      </c>
      <c r="L57" s="8"/>
      <c r="M57" s="8"/>
      <c r="N57" s="8"/>
      <c r="O57" s="5"/>
    </row>
    <row r="58" spans="1:15" s="4" customFormat="1" x14ac:dyDescent="0.3">
      <c r="A58" s="8">
        <v>4</v>
      </c>
      <c r="B58" s="10" t="s">
        <v>1373</v>
      </c>
      <c r="C58" s="10" t="s">
        <v>1380</v>
      </c>
      <c r="D58" s="10" t="s">
        <v>1348</v>
      </c>
      <c r="E58" s="10">
        <v>1</v>
      </c>
      <c r="F58" s="10"/>
      <c r="G58" s="10"/>
      <c r="H58" s="10"/>
      <c r="I58" s="10"/>
      <c r="J58" s="10"/>
      <c r="K58" s="206">
        <v>2.54</v>
      </c>
      <c r="L58" s="8"/>
      <c r="M58" s="8"/>
      <c r="N58" s="8"/>
      <c r="O58" s="5"/>
    </row>
    <row r="59" spans="1:15" s="4" customFormat="1" x14ac:dyDescent="0.3">
      <c r="A59" s="5"/>
      <c r="B59" s="5"/>
      <c r="C59" s="114" t="s">
        <v>600</v>
      </c>
      <c r="D59" s="115"/>
      <c r="E59" s="115">
        <f>SUM(E55:E58)</f>
        <v>4</v>
      </c>
      <c r="F59" s="115">
        <f t="shared" ref="F59:N59" si="4">SUM(F55:F58)</f>
        <v>0</v>
      </c>
      <c r="G59" s="115">
        <f t="shared" si="4"/>
        <v>0</v>
      </c>
      <c r="H59" s="115">
        <f t="shared" si="4"/>
        <v>0</v>
      </c>
      <c r="I59" s="115">
        <f t="shared" si="4"/>
        <v>0</v>
      </c>
      <c r="J59" s="115">
        <f t="shared" si="4"/>
        <v>0</v>
      </c>
      <c r="K59" s="207">
        <f>SUM(K55:K58)</f>
        <v>36.35</v>
      </c>
      <c r="L59" s="115">
        <f t="shared" si="4"/>
        <v>0</v>
      </c>
      <c r="M59" s="115">
        <f t="shared" si="4"/>
        <v>0</v>
      </c>
      <c r="N59" s="115">
        <f t="shared" si="4"/>
        <v>0</v>
      </c>
      <c r="O59" s="5"/>
    </row>
    <row r="60" spans="1:15" s="4" customFormat="1" x14ac:dyDescent="0.3">
      <c r="A60" s="122"/>
      <c r="B60" s="5"/>
      <c r="C60" s="116"/>
      <c r="D60" s="117"/>
      <c r="E60" s="117"/>
      <c r="F60" s="117"/>
      <c r="G60" s="117"/>
      <c r="H60" s="117"/>
      <c r="I60" s="117"/>
      <c r="J60" s="117"/>
      <c r="K60" s="117"/>
      <c r="L60" s="117"/>
      <c r="M60" s="117"/>
      <c r="N60" s="117"/>
      <c r="O60" s="5"/>
    </row>
    <row r="61" spans="1:15" s="4" customFormat="1" x14ac:dyDescent="0.3">
      <c r="A61" s="122" t="s">
        <v>1381</v>
      </c>
      <c r="B61" s="5"/>
      <c r="C61" s="116"/>
      <c r="D61" s="117"/>
      <c r="E61" s="117"/>
      <c r="F61" s="117"/>
      <c r="G61" s="117"/>
      <c r="H61" s="117"/>
      <c r="I61" s="117"/>
      <c r="J61" s="117"/>
      <c r="K61" s="117"/>
      <c r="L61" s="117"/>
      <c r="M61" s="117"/>
      <c r="N61" s="117"/>
      <c r="O61" s="5"/>
    </row>
    <row r="62" spans="1:15" s="4" customFormat="1" ht="43.2" x14ac:dyDescent="0.3">
      <c r="A62" s="38" t="s">
        <v>0</v>
      </c>
      <c r="B62" s="38" t="s">
        <v>593</v>
      </c>
      <c r="C62" s="112" t="s">
        <v>594</v>
      </c>
      <c r="D62" s="38" t="s">
        <v>1</v>
      </c>
      <c r="E62" s="39" t="s">
        <v>675</v>
      </c>
      <c r="F62" s="39" t="s">
        <v>4</v>
      </c>
      <c r="G62" s="39" t="s">
        <v>5</v>
      </c>
      <c r="H62" s="38" t="s">
        <v>7</v>
      </c>
      <c r="I62" s="39" t="s">
        <v>681</v>
      </c>
      <c r="J62" s="39" t="s">
        <v>679</v>
      </c>
      <c r="K62" s="38" t="s">
        <v>595</v>
      </c>
      <c r="L62" s="39" t="s">
        <v>9</v>
      </c>
      <c r="M62" s="39" t="s">
        <v>10</v>
      </c>
      <c r="N62" s="39" t="s">
        <v>11</v>
      </c>
      <c r="O62" s="5"/>
    </row>
    <row r="63" spans="1:15" s="4" customFormat="1" x14ac:dyDescent="0.3">
      <c r="A63" s="8">
        <v>1</v>
      </c>
      <c r="B63" s="10" t="s">
        <v>1382</v>
      </c>
      <c r="C63" s="10" t="s">
        <v>1383</v>
      </c>
      <c r="D63" s="10" t="s">
        <v>1363</v>
      </c>
      <c r="E63" s="10">
        <v>1</v>
      </c>
      <c r="F63" s="10"/>
      <c r="G63" s="10"/>
      <c r="H63" s="10"/>
      <c r="I63" s="10"/>
      <c r="J63" s="10"/>
      <c r="K63" s="206">
        <v>2.54</v>
      </c>
      <c r="L63" s="8"/>
      <c r="M63" s="8"/>
      <c r="N63" s="8"/>
      <c r="O63" s="5"/>
    </row>
    <row r="64" spans="1:15" s="4" customFormat="1" x14ac:dyDescent="0.3">
      <c r="A64" s="8">
        <v>2</v>
      </c>
      <c r="B64" s="10" t="s">
        <v>1382</v>
      </c>
      <c r="C64" s="10" t="s">
        <v>1384</v>
      </c>
      <c r="D64" s="10" t="s">
        <v>271</v>
      </c>
      <c r="E64" s="10">
        <v>1</v>
      </c>
      <c r="F64" s="10"/>
      <c r="G64" s="10"/>
      <c r="H64" s="10"/>
      <c r="I64" s="10"/>
      <c r="J64" s="10"/>
      <c r="K64" s="208">
        <v>11.63</v>
      </c>
      <c r="L64" s="115"/>
      <c r="M64" s="115"/>
      <c r="N64" s="115"/>
      <c r="O64" s="5"/>
    </row>
    <row r="65" spans="1:15" s="4" customFormat="1" x14ac:dyDescent="0.3">
      <c r="A65" s="8">
        <v>3</v>
      </c>
      <c r="B65" s="10" t="s">
        <v>1382</v>
      </c>
      <c r="C65" s="10" t="s">
        <v>1385</v>
      </c>
      <c r="D65" s="10" t="s">
        <v>261</v>
      </c>
      <c r="E65" s="10">
        <v>1</v>
      </c>
      <c r="F65" s="10"/>
      <c r="G65" s="10"/>
      <c r="H65" s="10"/>
      <c r="I65" s="10"/>
      <c r="J65" s="10"/>
      <c r="K65" s="208">
        <v>19.25</v>
      </c>
      <c r="L65" s="115"/>
      <c r="M65" s="115"/>
      <c r="N65" s="115"/>
      <c r="O65" s="5"/>
    </row>
    <row r="66" spans="1:15" s="4" customFormat="1" x14ac:dyDescent="0.3">
      <c r="A66" s="8">
        <v>4</v>
      </c>
      <c r="B66" s="10" t="s">
        <v>1382</v>
      </c>
      <c r="C66" s="10">
        <v>4.28</v>
      </c>
      <c r="D66" s="10" t="s">
        <v>261</v>
      </c>
      <c r="E66" s="10">
        <v>1</v>
      </c>
      <c r="F66" s="10"/>
      <c r="G66" s="10"/>
      <c r="H66" s="10"/>
      <c r="I66" s="10"/>
      <c r="J66" s="10"/>
      <c r="K66" s="208">
        <v>6</v>
      </c>
      <c r="L66" s="115"/>
      <c r="M66" s="115"/>
      <c r="N66" s="115"/>
      <c r="O66" s="5"/>
    </row>
    <row r="67" spans="1:15" s="4" customFormat="1" x14ac:dyDescent="0.3">
      <c r="A67" s="8">
        <v>5</v>
      </c>
      <c r="B67" s="10" t="s">
        <v>1382</v>
      </c>
      <c r="C67" s="10" t="s">
        <v>1386</v>
      </c>
      <c r="D67" s="10" t="s">
        <v>271</v>
      </c>
      <c r="E67" s="10">
        <v>1</v>
      </c>
      <c r="F67" s="10"/>
      <c r="G67" s="10"/>
      <c r="H67" s="10"/>
      <c r="I67" s="10"/>
      <c r="J67" s="10"/>
      <c r="K67" s="208">
        <v>8.19</v>
      </c>
      <c r="L67" s="115"/>
      <c r="M67" s="115"/>
      <c r="N67" s="115"/>
      <c r="O67" s="5"/>
    </row>
    <row r="68" spans="1:15" s="4" customFormat="1" x14ac:dyDescent="0.3">
      <c r="A68" s="8">
        <v>6</v>
      </c>
      <c r="B68" s="10" t="s">
        <v>1382</v>
      </c>
      <c r="C68" s="10" t="s">
        <v>1387</v>
      </c>
      <c r="D68" s="10" t="s">
        <v>1388</v>
      </c>
      <c r="E68" s="10"/>
      <c r="F68" s="10"/>
      <c r="G68" s="10">
        <v>1</v>
      </c>
      <c r="H68" s="10"/>
      <c r="I68" s="10"/>
      <c r="J68" s="10"/>
      <c r="K68" s="208">
        <v>28.31</v>
      </c>
      <c r="L68" s="115"/>
      <c r="M68" s="115"/>
      <c r="N68" s="115"/>
      <c r="O68" s="5"/>
    </row>
    <row r="69" spans="1:15" s="4" customFormat="1" x14ac:dyDescent="0.3">
      <c r="A69" s="122"/>
      <c r="B69" s="74"/>
      <c r="C69" s="114" t="s">
        <v>600</v>
      </c>
      <c r="D69" s="74"/>
      <c r="E69" s="10">
        <f>SUM(E63:E68)</f>
        <v>5</v>
      </c>
      <c r="F69" s="10">
        <f t="shared" ref="F69:N69" si="5">SUM(F63:F68)</f>
        <v>0</v>
      </c>
      <c r="G69" s="10">
        <f t="shared" si="5"/>
        <v>1</v>
      </c>
      <c r="H69" s="10">
        <f t="shared" si="5"/>
        <v>0</v>
      </c>
      <c r="I69" s="10">
        <f t="shared" si="5"/>
        <v>0</v>
      </c>
      <c r="J69" s="10">
        <f t="shared" si="5"/>
        <v>0</v>
      </c>
      <c r="K69" s="206">
        <f>SUM(K63:K68)</f>
        <v>75.92</v>
      </c>
      <c r="L69" s="10">
        <f t="shared" si="5"/>
        <v>0</v>
      </c>
      <c r="M69" s="10">
        <f t="shared" si="5"/>
        <v>0</v>
      </c>
      <c r="N69" s="10">
        <f t="shared" si="5"/>
        <v>0</v>
      </c>
      <c r="O69" s="5"/>
    </row>
    <row r="70" spans="1:15" s="4" customFormat="1" x14ac:dyDescent="0.3">
      <c r="A70" s="122"/>
      <c r="B70" s="74"/>
      <c r="C70" s="74"/>
      <c r="D70" s="74"/>
      <c r="E70" s="74"/>
      <c r="F70" s="74"/>
      <c r="G70" s="74"/>
      <c r="H70" s="74"/>
      <c r="I70" s="74"/>
      <c r="J70" s="74"/>
      <c r="K70" s="209"/>
      <c r="L70" s="117"/>
      <c r="M70" s="117"/>
      <c r="N70" s="117"/>
      <c r="O70" s="5"/>
    </row>
    <row r="71" spans="1:15" s="4" customFormat="1" x14ac:dyDescent="0.3">
      <c r="A71" s="122" t="s">
        <v>1389</v>
      </c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117"/>
      <c r="O71" s="5"/>
    </row>
    <row r="72" spans="1:15" s="4" customFormat="1" ht="43.2" x14ac:dyDescent="0.3">
      <c r="A72" s="38" t="s">
        <v>0</v>
      </c>
      <c r="B72" s="38" t="s">
        <v>593</v>
      </c>
      <c r="C72" s="38" t="s">
        <v>594</v>
      </c>
      <c r="D72" s="38" t="s">
        <v>1</v>
      </c>
      <c r="E72" s="39" t="s">
        <v>675</v>
      </c>
      <c r="F72" s="39" t="s">
        <v>4</v>
      </c>
      <c r="G72" s="39" t="s">
        <v>5</v>
      </c>
      <c r="H72" s="38" t="s">
        <v>7</v>
      </c>
      <c r="I72" s="39" t="s">
        <v>681</v>
      </c>
      <c r="J72" s="39" t="s">
        <v>679</v>
      </c>
      <c r="K72" s="38" t="s">
        <v>595</v>
      </c>
      <c r="L72" s="39" t="s">
        <v>9</v>
      </c>
      <c r="M72" s="39" t="s">
        <v>10</v>
      </c>
      <c r="N72" s="39" t="s">
        <v>11</v>
      </c>
      <c r="O72" s="5"/>
    </row>
    <row r="73" spans="1:15" s="4" customFormat="1" x14ac:dyDescent="0.3">
      <c r="A73" s="10">
        <v>1</v>
      </c>
      <c r="B73" s="10" t="s">
        <v>597</v>
      </c>
      <c r="C73" s="10" t="s">
        <v>1390</v>
      </c>
      <c r="D73" s="210" t="s">
        <v>1391</v>
      </c>
      <c r="E73" s="10">
        <v>1</v>
      </c>
      <c r="F73" s="10"/>
      <c r="G73" s="10"/>
      <c r="H73" s="10"/>
      <c r="I73" s="10"/>
      <c r="J73" s="10"/>
      <c r="K73" s="206">
        <v>9.0399999999999991</v>
      </c>
      <c r="L73" s="10"/>
      <c r="M73" s="10"/>
      <c r="N73" s="115"/>
      <c r="O73" s="5"/>
    </row>
    <row r="74" spans="1:15" s="4" customFormat="1" x14ac:dyDescent="0.3">
      <c r="A74" s="122"/>
      <c r="B74" s="5"/>
      <c r="C74" s="114" t="s">
        <v>600</v>
      </c>
      <c r="D74" s="117"/>
      <c r="E74" s="115">
        <f>SUM(E73)</f>
        <v>1</v>
      </c>
      <c r="F74" s="115">
        <f t="shared" ref="F74:N74" si="6">SUM(F73)</f>
        <v>0</v>
      </c>
      <c r="G74" s="115">
        <f t="shared" si="6"/>
        <v>0</v>
      </c>
      <c r="H74" s="115">
        <f t="shared" si="6"/>
        <v>0</v>
      </c>
      <c r="I74" s="115">
        <f t="shared" si="6"/>
        <v>0</v>
      </c>
      <c r="J74" s="115">
        <f t="shared" si="6"/>
        <v>0</v>
      </c>
      <c r="K74" s="207">
        <f>SUM(K73)</f>
        <v>9.0399999999999991</v>
      </c>
      <c r="L74" s="115">
        <f t="shared" si="6"/>
        <v>0</v>
      </c>
      <c r="M74" s="115">
        <f t="shared" si="6"/>
        <v>0</v>
      </c>
      <c r="N74" s="115">
        <f t="shared" si="6"/>
        <v>0</v>
      </c>
      <c r="O74" s="5"/>
    </row>
    <row r="75" spans="1:15" s="4" customFormat="1" x14ac:dyDescent="0.3">
      <c r="A75" s="122"/>
      <c r="B75" s="5"/>
      <c r="C75" s="116"/>
      <c r="D75" s="117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5"/>
    </row>
    <row r="76" spans="1:15" s="4" customFormat="1" x14ac:dyDescent="0.3">
      <c r="A76" s="122"/>
      <c r="B76" s="5"/>
      <c r="C76" s="116"/>
      <c r="D76" s="117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5"/>
    </row>
    <row r="77" spans="1:15" s="4" customFormat="1" x14ac:dyDescent="0.3">
      <c r="A77" s="122"/>
      <c r="B77" s="5"/>
      <c r="C77" s="116"/>
      <c r="D77" s="117"/>
      <c r="E77" s="117"/>
      <c r="F77" s="117"/>
      <c r="G77" s="117"/>
      <c r="H77" s="117"/>
      <c r="I77" s="117"/>
      <c r="J77" s="117"/>
      <c r="K77" s="117"/>
      <c r="L77" s="117"/>
      <c r="M77" s="117"/>
      <c r="N77" s="117"/>
      <c r="O77" s="5"/>
    </row>
    <row r="78" spans="1:15" s="4" customFormat="1" x14ac:dyDescent="0.3">
      <c r="A78" s="122"/>
      <c r="B78" s="5"/>
      <c r="C78" s="116"/>
      <c r="D78" s="117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5"/>
    </row>
    <row r="79" spans="1:15" s="4" customFormat="1" x14ac:dyDescent="0.3">
      <c r="A79" s="122"/>
      <c r="B79" s="5"/>
      <c r="C79" s="116"/>
      <c r="D79" s="117"/>
      <c r="E79" s="117"/>
      <c r="F79" s="117"/>
      <c r="G79" s="117"/>
      <c r="H79" s="117"/>
      <c r="I79" s="117"/>
      <c r="J79" s="117"/>
      <c r="K79" s="117"/>
      <c r="L79" s="117"/>
      <c r="M79" s="117"/>
      <c r="N79" s="117"/>
      <c r="O79" s="5"/>
    </row>
    <row r="80" spans="1:15" s="4" customFormat="1" x14ac:dyDescent="0.3">
      <c r="A80" s="122"/>
      <c r="B80" s="5"/>
      <c r="C80" s="116"/>
      <c r="D80" s="117"/>
      <c r="E80" s="117"/>
      <c r="F80" s="117"/>
      <c r="G80" s="117"/>
      <c r="H80" s="117"/>
      <c r="I80" s="117"/>
      <c r="J80" s="117"/>
      <c r="K80" s="117"/>
      <c r="L80" s="117"/>
      <c r="M80" s="117"/>
      <c r="N80" s="117"/>
      <c r="O80" s="5"/>
    </row>
    <row r="81" spans="1:15" s="4" customFormat="1" x14ac:dyDescent="0.3">
      <c r="A81" s="122"/>
      <c r="B81" s="5"/>
      <c r="C81" s="116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5"/>
    </row>
    <row r="82" spans="1:15" s="4" customFormat="1" ht="15" thickBot="1" x14ac:dyDescent="0.35">
      <c r="A82" s="251" t="s">
        <v>1392</v>
      </c>
      <c r="B82" s="251"/>
      <c r="C82" s="251"/>
      <c r="D82" s="251"/>
      <c r="E82" s="251"/>
      <c r="F82" s="251"/>
      <c r="G82" s="251"/>
      <c r="H82" s="251"/>
      <c r="I82" s="251"/>
      <c r="J82" s="251"/>
      <c r="K82" s="251"/>
      <c r="L82" s="251"/>
      <c r="M82" s="251"/>
      <c r="N82" s="251"/>
      <c r="O82" s="251"/>
    </row>
    <row r="83" spans="1:15" s="4" customFormat="1" x14ac:dyDescent="0.3">
      <c r="A83" s="122"/>
      <c r="B83" s="122"/>
      <c r="C83" s="122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56"/>
    </row>
    <row r="84" spans="1:15" s="4" customFormat="1" x14ac:dyDescent="0.3">
      <c r="A84" s="122" t="s">
        <v>592</v>
      </c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7"/>
    </row>
    <row r="85" spans="1:15" s="4" customFormat="1" ht="43.2" x14ac:dyDescent="0.3">
      <c r="A85" s="38" t="s">
        <v>0</v>
      </c>
      <c r="B85" s="38" t="s">
        <v>593</v>
      </c>
      <c r="C85" s="112" t="s">
        <v>594</v>
      </c>
      <c r="D85" s="38" t="s">
        <v>1</v>
      </c>
      <c r="E85" s="39" t="s">
        <v>675</v>
      </c>
      <c r="F85" s="39" t="s">
        <v>4</v>
      </c>
      <c r="G85" s="39" t="s">
        <v>5</v>
      </c>
      <c r="H85" s="38" t="s">
        <v>7</v>
      </c>
      <c r="I85" s="39" t="s">
        <v>681</v>
      </c>
      <c r="J85" s="39" t="s">
        <v>679</v>
      </c>
      <c r="K85" s="52" t="s">
        <v>595</v>
      </c>
      <c r="L85" s="39" t="s">
        <v>9</v>
      </c>
      <c r="M85" s="39" t="s">
        <v>10</v>
      </c>
      <c r="N85" s="39" t="s">
        <v>11</v>
      </c>
      <c r="O85" s="39" t="s">
        <v>1393</v>
      </c>
    </row>
    <row r="86" spans="1:15" s="4" customFormat="1" ht="72" x14ac:dyDescent="0.3">
      <c r="A86" s="10">
        <v>1</v>
      </c>
      <c r="B86" s="10" t="s">
        <v>1394</v>
      </c>
      <c r="C86" s="10" t="s">
        <v>512</v>
      </c>
      <c r="D86" s="10" t="s">
        <v>1395</v>
      </c>
      <c r="E86" s="10"/>
      <c r="F86" s="10"/>
      <c r="G86" s="10"/>
      <c r="H86" s="10"/>
      <c r="I86" s="10"/>
      <c r="J86" s="10">
        <v>1</v>
      </c>
      <c r="K86" s="206">
        <v>13.51</v>
      </c>
      <c r="L86" s="10"/>
      <c r="M86" s="10"/>
      <c r="N86" s="10"/>
      <c r="O86" s="6" t="s">
        <v>1396</v>
      </c>
    </row>
    <row r="87" spans="1:15" s="4" customFormat="1" ht="72" x14ac:dyDescent="0.3">
      <c r="A87" s="10">
        <v>2</v>
      </c>
      <c r="B87" s="10" t="s">
        <v>1394</v>
      </c>
      <c r="C87" s="10" t="s">
        <v>513</v>
      </c>
      <c r="D87" s="10" t="s">
        <v>1397</v>
      </c>
      <c r="E87" s="10"/>
      <c r="F87" s="10"/>
      <c r="G87" s="10">
        <v>1</v>
      </c>
      <c r="H87" s="10"/>
      <c r="I87" s="10"/>
      <c r="J87" s="10"/>
      <c r="K87" s="206">
        <v>13.27</v>
      </c>
      <c r="L87" s="10"/>
      <c r="M87" s="10"/>
      <c r="N87" s="10"/>
      <c r="O87" s="6" t="s">
        <v>1396</v>
      </c>
    </row>
    <row r="88" spans="1:15" s="4" customFormat="1" x14ac:dyDescent="0.3">
      <c r="A88" s="10">
        <v>3</v>
      </c>
      <c r="B88" s="10" t="s">
        <v>1394</v>
      </c>
      <c r="C88" s="10" t="s">
        <v>1398</v>
      </c>
      <c r="D88" s="10" t="s">
        <v>1399</v>
      </c>
      <c r="E88" s="10"/>
      <c r="F88" s="10">
        <v>1</v>
      </c>
      <c r="G88" s="10"/>
      <c r="H88" s="10"/>
      <c r="I88" s="10"/>
      <c r="J88" s="10"/>
      <c r="K88" s="206">
        <v>14</v>
      </c>
      <c r="L88" s="10"/>
      <c r="M88" s="10"/>
      <c r="N88" s="10"/>
      <c r="O88" s="6"/>
    </row>
    <row r="89" spans="1:15" s="4" customFormat="1" x14ac:dyDescent="0.3">
      <c r="A89" s="10">
        <v>4</v>
      </c>
      <c r="B89" s="10" t="s">
        <v>1400</v>
      </c>
      <c r="C89" s="10" t="s">
        <v>504</v>
      </c>
      <c r="D89" s="10" t="s">
        <v>19</v>
      </c>
      <c r="E89" s="10"/>
      <c r="F89" s="10"/>
      <c r="G89" s="10">
        <v>1</v>
      </c>
      <c r="H89" s="10"/>
      <c r="I89" s="10"/>
      <c r="J89" s="10"/>
      <c r="K89" s="206">
        <v>11.89</v>
      </c>
      <c r="L89" s="10"/>
      <c r="M89" s="10"/>
      <c r="N89" s="10"/>
      <c r="O89" s="6"/>
    </row>
    <row r="90" spans="1:15" s="4" customFormat="1" x14ac:dyDescent="0.3">
      <c r="A90" s="10">
        <v>5</v>
      </c>
      <c r="B90" s="10" t="s">
        <v>1400</v>
      </c>
      <c r="C90" s="10" t="s">
        <v>514</v>
      </c>
      <c r="D90" s="10" t="s">
        <v>1401</v>
      </c>
      <c r="E90" s="10"/>
      <c r="F90" s="10">
        <v>1</v>
      </c>
      <c r="G90" s="10"/>
      <c r="H90" s="10"/>
      <c r="I90" s="10"/>
      <c r="J90" s="10"/>
      <c r="K90" s="206">
        <v>40.049999999999997</v>
      </c>
      <c r="L90" s="10"/>
      <c r="M90" s="10"/>
      <c r="N90" s="10"/>
      <c r="O90" s="6"/>
    </row>
    <row r="91" spans="1:15" s="4" customFormat="1" x14ac:dyDescent="0.3">
      <c r="A91" s="10">
        <v>6</v>
      </c>
      <c r="B91" s="10" t="s">
        <v>1400</v>
      </c>
      <c r="C91" s="10" t="s">
        <v>513</v>
      </c>
      <c r="D91" s="10" t="s">
        <v>64</v>
      </c>
      <c r="E91" s="10"/>
      <c r="F91" s="10">
        <v>1</v>
      </c>
      <c r="G91" s="10"/>
      <c r="H91" s="10"/>
      <c r="I91" s="10"/>
      <c r="J91" s="10"/>
      <c r="K91" s="206">
        <v>17.75</v>
      </c>
      <c r="L91" s="10"/>
      <c r="M91" s="10"/>
      <c r="N91" s="10"/>
      <c r="O91" s="6"/>
    </row>
    <row r="92" spans="1:15" s="4" customFormat="1" x14ac:dyDescent="0.3">
      <c r="A92" s="10">
        <v>7</v>
      </c>
      <c r="B92" s="10" t="s">
        <v>1400</v>
      </c>
      <c r="C92" s="10" t="s">
        <v>511</v>
      </c>
      <c r="D92" s="10" t="s">
        <v>1402</v>
      </c>
      <c r="E92" s="10"/>
      <c r="F92" s="10"/>
      <c r="G92" s="10">
        <v>1</v>
      </c>
      <c r="H92" s="10"/>
      <c r="I92" s="10"/>
      <c r="J92" s="10"/>
      <c r="K92" s="206">
        <v>8.75</v>
      </c>
      <c r="L92" s="10"/>
      <c r="M92" s="10"/>
      <c r="N92" s="10"/>
      <c r="O92" s="6"/>
    </row>
    <row r="93" spans="1:15" s="4" customFormat="1" x14ac:dyDescent="0.3">
      <c r="A93" s="10">
        <v>8</v>
      </c>
      <c r="B93" s="10" t="s">
        <v>1400</v>
      </c>
      <c r="C93" s="10" t="s">
        <v>510</v>
      </c>
      <c r="D93" s="10" t="s">
        <v>1403</v>
      </c>
      <c r="E93" s="10">
        <v>1</v>
      </c>
      <c r="F93" s="10"/>
      <c r="G93" s="10"/>
      <c r="H93" s="10"/>
      <c r="I93" s="10"/>
      <c r="J93" s="10"/>
      <c r="K93" s="206">
        <v>5.9</v>
      </c>
      <c r="L93" s="10"/>
      <c r="M93" s="10"/>
      <c r="N93" s="10"/>
      <c r="O93" s="6"/>
    </row>
    <row r="94" spans="1:15" s="4" customFormat="1" x14ac:dyDescent="0.3">
      <c r="A94" s="10">
        <v>9</v>
      </c>
      <c r="B94" s="10" t="s">
        <v>1400</v>
      </c>
      <c r="C94" s="10" t="s">
        <v>515</v>
      </c>
      <c r="D94" s="10" t="s">
        <v>1404</v>
      </c>
      <c r="E94" s="10">
        <v>1</v>
      </c>
      <c r="F94" s="10"/>
      <c r="G94" s="10"/>
      <c r="H94" s="10"/>
      <c r="I94" s="10"/>
      <c r="J94" s="10"/>
      <c r="K94" s="206">
        <v>15.87</v>
      </c>
      <c r="L94" s="10"/>
      <c r="M94" s="10"/>
      <c r="N94" s="10"/>
      <c r="O94" s="6"/>
    </row>
    <row r="95" spans="1:15" s="4" customFormat="1" ht="28.8" x14ac:dyDescent="0.3">
      <c r="A95" s="10">
        <v>10</v>
      </c>
      <c r="B95" s="10" t="s">
        <v>1405</v>
      </c>
      <c r="C95" s="10" t="s">
        <v>699</v>
      </c>
      <c r="D95" s="10" t="s">
        <v>1406</v>
      </c>
      <c r="E95" s="10"/>
      <c r="F95" s="10"/>
      <c r="G95" s="10">
        <v>1</v>
      </c>
      <c r="H95" s="10"/>
      <c r="I95" s="10"/>
      <c r="J95" s="10"/>
      <c r="K95" s="206">
        <v>2.88</v>
      </c>
      <c r="L95" s="10"/>
      <c r="M95" s="10"/>
      <c r="N95" s="10"/>
      <c r="O95" s="6" t="s">
        <v>1407</v>
      </c>
    </row>
    <row r="96" spans="1:15" s="4" customFormat="1" ht="28.8" x14ac:dyDescent="0.3">
      <c r="A96" s="10">
        <v>11</v>
      </c>
      <c r="B96" s="10" t="s">
        <v>1405</v>
      </c>
      <c r="C96" s="10" t="s">
        <v>698</v>
      </c>
      <c r="D96" s="10" t="s">
        <v>23</v>
      </c>
      <c r="E96" s="10"/>
      <c r="F96" s="10"/>
      <c r="G96" s="10">
        <v>1</v>
      </c>
      <c r="H96" s="10"/>
      <c r="I96" s="10"/>
      <c r="J96" s="10"/>
      <c r="K96" s="206">
        <v>14</v>
      </c>
      <c r="L96" s="10"/>
      <c r="M96" s="10"/>
      <c r="N96" s="10"/>
      <c r="O96" s="6" t="s">
        <v>1407</v>
      </c>
    </row>
    <row r="97" spans="1:15" s="4" customFormat="1" x14ac:dyDescent="0.3">
      <c r="A97" s="10">
        <v>12</v>
      </c>
      <c r="B97" s="10" t="s">
        <v>1408</v>
      </c>
      <c r="C97" s="10" t="s">
        <v>1409</v>
      </c>
      <c r="D97" s="10" t="s">
        <v>19</v>
      </c>
      <c r="E97" s="10"/>
      <c r="F97" s="10"/>
      <c r="G97" s="10">
        <v>1</v>
      </c>
      <c r="H97" s="10"/>
      <c r="I97" s="10"/>
      <c r="J97" s="10"/>
      <c r="K97" s="206">
        <v>19.260000000000002</v>
      </c>
      <c r="L97" s="10"/>
      <c r="M97" s="10"/>
      <c r="N97" s="10"/>
      <c r="O97" s="6"/>
    </row>
    <row r="98" spans="1:15" s="4" customFormat="1" x14ac:dyDescent="0.3">
      <c r="A98" s="74"/>
      <c r="B98" s="74"/>
      <c r="C98" s="38" t="s">
        <v>600</v>
      </c>
      <c r="D98" s="74"/>
      <c r="E98" s="10">
        <f t="shared" ref="E98:N98" si="7">SUM(E86:E97)</f>
        <v>2</v>
      </c>
      <c r="F98" s="10">
        <f t="shared" si="7"/>
        <v>3</v>
      </c>
      <c r="G98" s="10">
        <f t="shared" si="7"/>
        <v>6</v>
      </c>
      <c r="H98" s="10">
        <f t="shared" si="7"/>
        <v>0</v>
      </c>
      <c r="I98" s="10">
        <f t="shared" si="7"/>
        <v>0</v>
      </c>
      <c r="J98" s="10">
        <f t="shared" si="7"/>
        <v>1</v>
      </c>
      <c r="K98" s="52">
        <f t="shared" si="7"/>
        <v>177.13</v>
      </c>
      <c r="L98" s="10">
        <f t="shared" si="7"/>
        <v>0</v>
      </c>
      <c r="M98" s="10">
        <f t="shared" si="7"/>
        <v>0</v>
      </c>
      <c r="N98" s="10">
        <f t="shared" si="7"/>
        <v>0</v>
      </c>
      <c r="O98" s="77"/>
    </row>
    <row r="99" spans="1:15" s="4" customFormat="1" x14ac:dyDescent="0.3">
      <c r="A99" s="74"/>
      <c r="B99" s="74"/>
      <c r="C99" s="122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7"/>
    </row>
    <row r="100" spans="1:15" s="4" customFormat="1" x14ac:dyDescent="0.3">
      <c r="A100" s="74"/>
      <c r="B100" s="74"/>
      <c r="C100" s="122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7"/>
    </row>
    <row r="101" spans="1:15" s="4" customFormat="1" x14ac:dyDescent="0.3">
      <c r="A101" s="74"/>
      <c r="B101" s="74"/>
      <c r="C101" s="122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7"/>
    </row>
    <row r="102" spans="1:15" s="4" customFormat="1" x14ac:dyDescent="0.3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7"/>
    </row>
    <row r="103" spans="1:15" s="4" customFormat="1" x14ac:dyDescent="0.3">
      <c r="A103" s="122" t="s">
        <v>601</v>
      </c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7"/>
    </row>
    <row r="104" spans="1:15" s="4" customFormat="1" ht="43.2" x14ac:dyDescent="0.3">
      <c r="A104" s="38" t="s">
        <v>0</v>
      </c>
      <c r="B104" s="38" t="s">
        <v>593</v>
      </c>
      <c r="C104" s="38" t="s">
        <v>594</v>
      </c>
      <c r="D104" s="38" t="s">
        <v>1</v>
      </c>
      <c r="E104" s="39" t="s">
        <v>675</v>
      </c>
      <c r="F104" s="39" t="s">
        <v>4</v>
      </c>
      <c r="G104" s="39" t="s">
        <v>5</v>
      </c>
      <c r="H104" s="38" t="s">
        <v>7</v>
      </c>
      <c r="I104" s="39" t="s">
        <v>681</v>
      </c>
      <c r="J104" s="39" t="s">
        <v>679</v>
      </c>
      <c r="K104" s="52" t="s">
        <v>595</v>
      </c>
      <c r="L104" s="39" t="s">
        <v>9</v>
      </c>
      <c r="M104" s="39" t="s">
        <v>10</v>
      </c>
      <c r="N104" s="39" t="s">
        <v>11</v>
      </c>
      <c r="O104" s="39" t="s">
        <v>1393</v>
      </c>
    </row>
    <row r="105" spans="1:15" s="4" customFormat="1" x14ac:dyDescent="0.3">
      <c r="A105" s="10">
        <v>1</v>
      </c>
      <c r="B105" s="10" t="s">
        <v>1413</v>
      </c>
      <c r="C105" s="10" t="s">
        <v>1414</v>
      </c>
      <c r="D105" s="10" t="s">
        <v>1415</v>
      </c>
      <c r="E105" s="10"/>
      <c r="F105" s="10">
        <v>1</v>
      </c>
      <c r="G105" s="10"/>
      <c r="H105" s="10"/>
      <c r="I105" s="10"/>
      <c r="J105" s="10"/>
      <c r="K105" s="206">
        <v>8.5500000000000007</v>
      </c>
      <c r="L105" s="10"/>
      <c r="M105" s="10"/>
      <c r="N105" s="10"/>
      <c r="O105" s="6"/>
    </row>
    <row r="106" spans="1:15" s="4" customFormat="1" x14ac:dyDescent="0.3">
      <c r="A106" s="10">
        <v>2</v>
      </c>
      <c r="B106" s="10" t="s">
        <v>1413</v>
      </c>
      <c r="C106" s="10" t="s">
        <v>1416</v>
      </c>
      <c r="D106" s="10" t="s">
        <v>1417</v>
      </c>
      <c r="E106" s="10"/>
      <c r="F106" s="10">
        <v>1</v>
      </c>
      <c r="G106" s="10"/>
      <c r="H106" s="10"/>
      <c r="I106" s="10"/>
      <c r="J106" s="10"/>
      <c r="K106" s="206">
        <v>78.7</v>
      </c>
      <c r="L106" s="10"/>
      <c r="M106" s="10"/>
      <c r="N106" s="10"/>
      <c r="O106" s="6"/>
    </row>
    <row r="107" spans="1:15" s="4" customFormat="1" x14ac:dyDescent="0.3">
      <c r="A107" s="10">
        <v>3</v>
      </c>
      <c r="B107" s="10" t="s">
        <v>1413</v>
      </c>
      <c r="C107" s="10" t="s">
        <v>1241</v>
      </c>
      <c r="D107" s="10" t="s">
        <v>1418</v>
      </c>
      <c r="E107" s="10"/>
      <c r="F107" s="10">
        <v>1</v>
      </c>
      <c r="G107" s="10"/>
      <c r="H107" s="10"/>
      <c r="I107" s="10"/>
      <c r="J107" s="10"/>
      <c r="K107" s="206">
        <v>9.3000000000000007</v>
      </c>
      <c r="L107" s="10"/>
      <c r="M107" s="10"/>
      <c r="N107" s="10"/>
      <c r="O107" s="6"/>
    </row>
    <row r="108" spans="1:15" s="4" customFormat="1" x14ac:dyDescent="0.3">
      <c r="A108" s="10">
        <v>4</v>
      </c>
      <c r="B108" s="10" t="s">
        <v>1413</v>
      </c>
      <c r="C108" s="10" t="s">
        <v>625</v>
      </c>
      <c r="D108" s="10" t="s">
        <v>1419</v>
      </c>
      <c r="E108" s="10"/>
      <c r="F108" s="10">
        <v>1</v>
      </c>
      <c r="G108" s="10"/>
      <c r="H108" s="10"/>
      <c r="I108" s="10"/>
      <c r="J108" s="10"/>
      <c r="K108" s="206">
        <v>56.6</v>
      </c>
      <c r="L108" s="10"/>
      <c r="M108" s="10"/>
      <c r="N108" s="10"/>
      <c r="O108" s="6"/>
    </row>
    <row r="109" spans="1:15" s="4" customFormat="1" x14ac:dyDescent="0.3">
      <c r="A109" s="10">
        <v>5</v>
      </c>
      <c r="B109" s="10" t="s">
        <v>1413</v>
      </c>
      <c r="C109" s="10" t="s">
        <v>1244</v>
      </c>
      <c r="D109" s="10" t="s">
        <v>1420</v>
      </c>
      <c r="E109" s="10"/>
      <c r="F109" s="10">
        <v>1</v>
      </c>
      <c r="G109" s="10"/>
      <c r="H109" s="10"/>
      <c r="I109" s="10"/>
      <c r="J109" s="10"/>
      <c r="K109" s="206">
        <v>29.5</v>
      </c>
      <c r="L109" s="10"/>
      <c r="M109" s="10"/>
      <c r="N109" s="10"/>
      <c r="O109" s="6"/>
    </row>
    <row r="110" spans="1:15" s="4" customFormat="1" x14ac:dyDescent="0.3">
      <c r="A110" s="10">
        <v>6</v>
      </c>
      <c r="B110" s="10" t="s">
        <v>1413</v>
      </c>
      <c r="C110" s="10" t="s">
        <v>1421</v>
      </c>
      <c r="D110" s="10" t="s">
        <v>261</v>
      </c>
      <c r="E110" s="10">
        <v>1</v>
      </c>
      <c r="F110" s="10"/>
      <c r="G110" s="10"/>
      <c r="H110" s="10"/>
      <c r="I110" s="10"/>
      <c r="J110" s="10"/>
      <c r="K110" s="206">
        <v>3.32</v>
      </c>
      <c r="L110" s="10"/>
      <c r="M110" s="10"/>
      <c r="N110" s="10"/>
      <c r="O110" s="6"/>
    </row>
    <row r="111" spans="1:15" s="4" customFormat="1" x14ac:dyDescent="0.3">
      <c r="A111" s="10">
        <v>7</v>
      </c>
      <c r="B111" s="10" t="s">
        <v>1413</v>
      </c>
      <c r="C111" s="10" t="s">
        <v>1422</v>
      </c>
      <c r="D111" s="10" t="s">
        <v>596</v>
      </c>
      <c r="E111" s="10"/>
      <c r="F111" s="10"/>
      <c r="G111" s="10"/>
      <c r="H111" s="10">
        <v>1</v>
      </c>
      <c r="I111" s="10"/>
      <c r="J111" s="10"/>
      <c r="K111" s="206">
        <v>2.4300000000000002</v>
      </c>
      <c r="L111" s="10"/>
      <c r="M111" s="10"/>
      <c r="N111" s="10"/>
      <c r="O111" s="6"/>
    </row>
    <row r="112" spans="1:15" s="4" customFormat="1" x14ac:dyDescent="0.3">
      <c r="A112" s="10">
        <v>8</v>
      </c>
      <c r="B112" s="10" t="s">
        <v>1413</v>
      </c>
      <c r="C112" s="10" t="s">
        <v>519</v>
      </c>
      <c r="D112" s="10" t="s">
        <v>845</v>
      </c>
      <c r="E112" s="10"/>
      <c r="F112" s="10"/>
      <c r="G112" s="10">
        <v>1</v>
      </c>
      <c r="H112" s="10"/>
      <c r="I112" s="10"/>
      <c r="J112" s="10"/>
      <c r="K112" s="206">
        <v>2.79</v>
      </c>
      <c r="L112" s="10"/>
      <c r="M112" s="10"/>
      <c r="N112" s="10"/>
      <c r="O112" s="6"/>
    </row>
    <row r="113" spans="1:15" s="4" customFormat="1" x14ac:dyDescent="0.3">
      <c r="A113" s="10">
        <v>9</v>
      </c>
      <c r="B113" s="10" t="s">
        <v>1413</v>
      </c>
      <c r="C113" s="10" t="s">
        <v>521</v>
      </c>
      <c r="D113" s="10" t="s">
        <v>226</v>
      </c>
      <c r="E113" s="10"/>
      <c r="F113" s="10"/>
      <c r="G113" s="10"/>
      <c r="H113" s="10"/>
      <c r="I113" s="10">
        <v>1</v>
      </c>
      <c r="J113" s="10"/>
      <c r="K113" s="206">
        <v>28.6</v>
      </c>
      <c r="L113" s="10"/>
      <c r="M113" s="10"/>
      <c r="N113" s="10"/>
      <c r="O113" s="6"/>
    </row>
    <row r="114" spans="1:15" s="4" customFormat="1" x14ac:dyDescent="0.3">
      <c r="A114" s="10">
        <v>10</v>
      </c>
      <c r="B114" s="10" t="s">
        <v>1413</v>
      </c>
      <c r="C114" s="10" t="s">
        <v>1423</v>
      </c>
      <c r="D114" s="10" t="s">
        <v>520</v>
      </c>
      <c r="E114" s="10"/>
      <c r="F114" s="10"/>
      <c r="G114" s="10"/>
      <c r="H114" s="10"/>
      <c r="I114" s="10"/>
      <c r="J114" s="10">
        <v>1</v>
      </c>
      <c r="K114" s="206">
        <v>12.97</v>
      </c>
      <c r="L114" s="10"/>
      <c r="M114" s="10"/>
      <c r="N114" s="10"/>
      <c r="O114" s="6"/>
    </row>
    <row r="115" spans="1:15" s="4" customFormat="1" x14ac:dyDescent="0.3">
      <c r="A115" s="10">
        <v>11</v>
      </c>
      <c r="B115" s="10" t="s">
        <v>1413</v>
      </c>
      <c r="C115" s="10" t="s">
        <v>522</v>
      </c>
      <c r="D115" s="10" t="s">
        <v>217</v>
      </c>
      <c r="E115" s="10"/>
      <c r="F115" s="10"/>
      <c r="G115" s="10"/>
      <c r="H115" s="10"/>
      <c r="I115" s="10"/>
      <c r="J115" s="10">
        <v>1</v>
      </c>
      <c r="K115" s="206">
        <v>13.6</v>
      </c>
      <c r="L115" s="10"/>
      <c r="M115" s="10"/>
      <c r="N115" s="10"/>
      <c r="O115" s="6"/>
    </row>
    <row r="116" spans="1:15" s="4" customFormat="1" x14ac:dyDescent="0.3">
      <c r="A116" s="10">
        <v>12</v>
      </c>
      <c r="B116" s="10" t="s">
        <v>1413</v>
      </c>
      <c r="C116" s="10" t="s">
        <v>1424</v>
      </c>
      <c r="D116" s="10" t="s">
        <v>894</v>
      </c>
      <c r="E116" s="10"/>
      <c r="F116" s="10"/>
      <c r="G116" s="10"/>
      <c r="H116" s="10"/>
      <c r="I116" s="10"/>
      <c r="J116" s="10">
        <v>1</v>
      </c>
      <c r="K116" s="206">
        <v>13.15</v>
      </c>
      <c r="L116" s="10"/>
      <c r="M116" s="10"/>
      <c r="N116" s="10"/>
      <c r="O116" s="6"/>
    </row>
    <row r="117" spans="1:15" s="4" customFormat="1" x14ac:dyDescent="0.3">
      <c r="A117" s="10">
        <v>13</v>
      </c>
      <c r="B117" s="10" t="s">
        <v>1413</v>
      </c>
      <c r="C117" s="10" t="s">
        <v>537</v>
      </c>
      <c r="D117" s="10" t="s">
        <v>342</v>
      </c>
      <c r="E117" s="10">
        <v>1</v>
      </c>
      <c r="F117" s="10"/>
      <c r="G117" s="10"/>
      <c r="H117" s="10"/>
      <c r="I117" s="10"/>
      <c r="J117" s="10"/>
      <c r="K117" s="206">
        <v>22.1</v>
      </c>
      <c r="L117" s="10"/>
      <c r="M117" s="10"/>
      <c r="N117" s="10"/>
      <c r="O117" s="6"/>
    </row>
    <row r="118" spans="1:15" s="4" customFormat="1" x14ac:dyDescent="0.3">
      <c r="A118" s="10">
        <v>14</v>
      </c>
      <c r="B118" s="10" t="s">
        <v>1413</v>
      </c>
      <c r="C118" s="10" t="s">
        <v>1425</v>
      </c>
      <c r="D118" s="10" t="s">
        <v>340</v>
      </c>
      <c r="E118" s="10">
        <v>1</v>
      </c>
      <c r="F118" s="10"/>
      <c r="G118" s="10"/>
      <c r="H118" s="10"/>
      <c r="I118" s="10"/>
      <c r="J118" s="10"/>
      <c r="K118" s="206">
        <v>3.15</v>
      </c>
      <c r="L118" s="10"/>
      <c r="M118" s="10"/>
      <c r="N118" s="10"/>
      <c r="O118" s="6"/>
    </row>
    <row r="119" spans="1:15" s="4" customFormat="1" x14ac:dyDescent="0.3">
      <c r="A119" s="10">
        <v>15</v>
      </c>
      <c r="B119" s="10" t="s">
        <v>1413</v>
      </c>
      <c r="C119" s="10" t="s">
        <v>1426</v>
      </c>
      <c r="D119" s="10" t="s">
        <v>261</v>
      </c>
      <c r="E119" s="10">
        <v>1</v>
      </c>
      <c r="F119" s="10"/>
      <c r="G119" s="10"/>
      <c r="H119" s="10"/>
      <c r="I119" s="10"/>
      <c r="J119" s="10"/>
      <c r="K119" s="206">
        <v>31.65</v>
      </c>
      <c r="L119" s="10"/>
      <c r="M119" s="10"/>
      <c r="N119" s="10"/>
      <c r="O119" s="6"/>
    </row>
    <row r="120" spans="1:15" s="4" customFormat="1" x14ac:dyDescent="0.3">
      <c r="A120" s="74"/>
      <c r="B120" s="74"/>
      <c r="C120" s="38" t="s">
        <v>600</v>
      </c>
      <c r="D120" s="74"/>
      <c r="E120" s="10">
        <f t="shared" ref="E120:O120" si="8">SUM(E105:E119)</f>
        <v>4</v>
      </c>
      <c r="F120" s="10">
        <f t="shared" si="8"/>
        <v>5</v>
      </c>
      <c r="G120" s="10">
        <f t="shared" si="8"/>
        <v>1</v>
      </c>
      <c r="H120" s="10">
        <f t="shared" si="8"/>
        <v>1</v>
      </c>
      <c r="I120" s="10">
        <f t="shared" si="8"/>
        <v>1</v>
      </c>
      <c r="J120" s="10">
        <f t="shared" si="8"/>
        <v>3</v>
      </c>
      <c r="K120" s="52">
        <f t="shared" si="8"/>
        <v>316.40999999999997</v>
      </c>
      <c r="L120" s="10">
        <f t="shared" si="8"/>
        <v>0</v>
      </c>
      <c r="M120" s="10">
        <f t="shared" si="8"/>
        <v>0</v>
      </c>
      <c r="N120" s="10">
        <f t="shared" si="8"/>
        <v>0</v>
      </c>
      <c r="O120" s="10">
        <f t="shared" si="8"/>
        <v>0</v>
      </c>
    </row>
    <row r="121" spans="1:15" s="4" customFormat="1" x14ac:dyDescent="0.3">
      <c r="A121" s="122"/>
      <c r="B121" s="5"/>
      <c r="C121" s="116"/>
      <c r="D121" s="117"/>
      <c r="E121" s="117"/>
      <c r="F121" s="117"/>
      <c r="G121" s="117"/>
      <c r="H121" s="117"/>
      <c r="I121" s="117"/>
      <c r="J121" s="117"/>
      <c r="K121" s="117"/>
      <c r="L121" s="117"/>
      <c r="M121" s="117"/>
      <c r="N121" s="117"/>
      <c r="O121" s="5"/>
    </row>
    <row r="122" spans="1:15" s="4" customFormat="1" x14ac:dyDescent="0.3">
      <c r="A122" s="122"/>
      <c r="B122" s="5"/>
      <c r="C122" s="116"/>
      <c r="D122" s="117"/>
      <c r="E122" s="117"/>
      <c r="F122" s="117"/>
      <c r="G122" s="117"/>
      <c r="H122" s="117"/>
      <c r="I122" s="117"/>
      <c r="J122" s="117"/>
      <c r="K122" s="117"/>
      <c r="L122" s="117"/>
      <c r="M122" s="117"/>
      <c r="N122" s="117"/>
      <c r="O122" s="5"/>
    </row>
    <row r="123" spans="1:15" s="4" customFormat="1" x14ac:dyDescent="0.3">
      <c r="A123" s="122" t="s">
        <v>1427</v>
      </c>
      <c r="B123" s="122"/>
      <c r="C123" s="74"/>
      <c r="D123" s="74"/>
      <c r="E123" s="117"/>
      <c r="F123" s="117"/>
      <c r="G123" s="117"/>
      <c r="H123" s="117"/>
      <c r="I123" s="117"/>
      <c r="J123" s="117"/>
      <c r="K123" s="117"/>
      <c r="L123" s="117"/>
      <c r="M123" s="117"/>
      <c r="N123" s="117"/>
      <c r="O123" s="5"/>
    </row>
    <row r="124" spans="1:15" s="4" customFormat="1" ht="43.2" x14ac:dyDescent="0.3">
      <c r="A124" s="38" t="s">
        <v>0</v>
      </c>
      <c r="B124" s="38" t="s">
        <v>593</v>
      </c>
      <c r="C124" s="38" t="s">
        <v>594</v>
      </c>
      <c r="D124" s="38" t="s">
        <v>1</v>
      </c>
      <c r="E124" s="39" t="s">
        <v>675</v>
      </c>
      <c r="F124" s="39" t="s">
        <v>4</v>
      </c>
      <c r="G124" s="39" t="s">
        <v>5</v>
      </c>
      <c r="H124" s="38" t="s">
        <v>7</v>
      </c>
      <c r="I124" s="39" t="s">
        <v>681</v>
      </c>
      <c r="J124" s="39" t="s">
        <v>679</v>
      </c>
      <c r="K124" s="52" t="s">
        <v>595</v>
      </c>
      <c r="L124" s="39" t="s">
        <v>9</v>
      </c>
      <c r="M124" s="39" t="s">
        <v>10</v>
      </c>
      <c r="N124" s="39" t="s">
        <v>11</v>
      </c>
      <c r="O124" s="39" t="s">
        <v>1393</v>
      </c>
    </row>
    <row r="125" spans="1:15" s="4" customFormat="1" x14ac:dyDescent="0.3">
      <c r="A125" s="10">
        <v>1</v>
      </c>
      <c r="B125" s="10" t="s">
        <v>1428</v>
      </c>
      <c r="C125" s="10" t="s">
        <v>1429</v>
      </c>
      <c r="D125" s="10" t="s">
        <v>261</v>
      </c>
      <c r="E125" s="115">
        <v>1</v>
      </c>
      <c r="F125" s="115"/>
      <c r="G125" s="115"/>
      <c r="H125" s="115"/>
      <c r="I125" s="115"/>
      <c r="J125" s="115"/>
      <c r="K125" s="206">
        <v>22.9</v>
      </c>
      <c r="L125" s="115"/>
      <c r="M125" s="115"/>
      <c r="N125" s="115"/>
      <c r="O125" s="8"/>
    </row>
    <row r="126" spans="1:15" s="4" customFormat="1" x14ac:dyDescent="0.3">
      <c r="A126" s="10">
        <v>2</v>
      </c>
      <c r="B126" s="10" t="s">
        <v>1428</v>
      </c>
      <c r="C126" s="10" t="s">
        <v>1430</v>
      </c>
      <c r="D126" s="10" t="s">
        <v>19</v>
      </c>
      <c r="E126" s="115"/>
      <c r="F126" s="115"/>
      <c r="G126" s="115">
        <v>1</v>
      </c>
      <c r="H126" s="115"/>
      <c r="I126" s="115"/>
      <c r="J126" s="115"/>
      <c r="K126" s="206">
        <v>7.62</v>
      </c>
      <c r="L126" s="115"/>
      <c r="M126" s="115"/>
      <c r="N126" s="115"/>
      <c r="O126" s="8"/>
    </row>
    <row r="127" spans="1:15" s="4" customFormat="1" x14ac:dyDescent="0.3">
      <c r="A127" s="10">
        <v>3</v>
      </c>
      <c r="B127" s="10" t="s">
        <v>1428</v>
      </c>
      <c r="C127" s="10" t="s">
        <v>1431</v>
      </c>
      <c r="D127" s="10" t="s">
        <v>1432</v>
      </c>
      <c r="E127" s="115"/>
      <c r="F127" s="115"/>
      <c r="G127" s="115">
        <v>1</v>
      </c>
      <c r="H127" s="115"/>
      <c r="I127" s="115"/>
      <c r="J127" s="115"/>
      <c r="K127" s="206">
        <v>0.9</v>
      </c>
      <c r="L127" s="115"/>
      <c r="M127" s="115"/>
      <c r="N127" s="115"/>
      <c r="O127" s="8"/>
    </row>
    <row r="128" spans="1:15" s="4" customFormat="1" x14ac:dyDescent="0.3">
      <c r="A128" s="10">
        <v>4</v>
      </c>
      <c r="B128" s="10" t="s">
        <v>1428</v>
      </c>
      <c r="C128" s="10" t="s">
        <v>1433</v>
      </c>
      <c r="D128" s="10" t="s">
        <v>1434</v>
      </c>
      <c r="E128" s="115"/>
      <c r="F128" s="115"/>
      <c r="G128" s="115"/>
      <c r="H128" s="115"/>
      <c r="I128" s="115"/>
      <c r="J128" s="115">
        <v>1</v>
      </c>
      <c r="K128" s="206">
        <v>12.68</v>
      </c>
      <c r="L128" s="115"/>
      <c r="M128" s="115"/>
      <c r="N128" s="115"/>
      <c r="O128" s="8"/>
    </row>
    <row r="129" spans="1:15" s="4" customFormat="1" x14ac:dyDescent="0.3">
      <c r="A129" s="10">
        <v>5</v>
      </c>
      <c r="B129" s="10" t="s">
        <v>1428</v>
      </c>
      <c r="C129" s="10" t="s">
        <v>1435</v>
      </c>
      <c r="D129" s="10" t="s">
        <v>1436</v>
      </c>
      <c r="E129" s="115"/>
      <c r="F129" s="115"/>
      <c r="G129" s="115"/>
      <c r="H129" s="115"/>
      <c r="I129" s="115"/>
      <c r="J129" s="115">
        <v>1</v>
      </c>
      <c r="K129" s="206">
        <v>24.93</v>
      </c>
      <c r="L129" s="115"/>
      <c r="M129" s="115"/>
      <c r="N129" s="115"/>
      <c r="O129" s="8"/>
    </row>
    <row r="130" spans="1:15" s="4" customFormat="1" x14ac:dyDescent="0.3">
      <c r="A130" s="10">
        <v>6</v>
      </c>
      <c r="B130" s="10" t="s">
        <v>1428</v>
      </c>
      <c r="C130" s="10" t="s">
        <v>1437</v>
      </c>
      <c r="D130" s="10" t="s">
        <v>217</v>
      </c>
      <c r="E130" s="115"/>
      <c r="F130" s="115"/>
      <c r="G130" s="115"/>
      <c r="H130" s="115"/>
      <c r="I130" s="115"/>
      <c r="J130" s="115">
        <v>1</v>
      </c>
      <c r="K130" s="206">
        <v>12.79</v>
      </c>
      <c r="L130" s="115"/>
      <c r="M130" s="115"/>
      <c r="N130" s="115"/>
      <c r="O130" s="8"/>
    </row>
    <row r="131" spans="1:15" s="4" customFormat="1" x14ac:dyDescent="0.3">
      <c r="A131" s="10">
        <v>7</v>
      </c>
      <c r="B131" s="10" t="s">
        <v>1428</v>
      </c>
      <c r="C131" s="10" t="s">
        <v>1438</v>
      </c>
      <c r="D131" s="10" t="s">
        <v>1434</v>
      </c>
      <c r="E131" s="115"/>
      <c r="F131" s="115"/>
      <c r="G131" s="115"/>
      <c r="H131" s="115"/>
      <c r="I131" s="115"/>
      <c r="J131" s="115">
        <v>1</v>
      </c>
      <c r="K131" s="206">
        <v>11.75</v>
      </c>
      <c r="L131" s="115"/>
      <c r="M131" s="115"/>
      <c r="N131" s="115"/>
      <c r="O131" s="8"/>
    </row>
    <row r="132" spans="1:15" s="4" customFormat="1" x14ac:dyDescent="0.3">
      <c r="A132" s="10">
        <v>8</v>
      </c>
      <c r="B132" s="10" t="s">
        <v>1400</v>
      </c>
      <c r="C132" s="10" t="s">
        <v>644</v>
      </c>
      <c r="D132" s="10" t="s">
        <v>1439</v>
      </c>
      <c r="E132" s="115"/>
      <c r="F132" s="115"/>
      <c r="G132" s="115"/>
      <c r="H132" s="115"/>
      <c r="I132" s="115"/>
      <c r="J132" s="115">
        <v>1</v>
      </c>
      <c r="K132" s="206">
        <v>12.93</v>
      </c>
      <c r="L132" s="115"/>
      <c r="M132" s="115"/>
      <c r="N132" s="115"/>
      <c r="O132" s="8"/>
    </row>
    <row r="133" spans="1:15" s="4" customFormat="1" x14ac:dyDescent="0.3">
      <c r="A133" s="10">
        <v>9</v>
      </c>
      <c r="B133" s="10" t="s">
        <v>1400</v>
      </c>
      <c r="C133" s="10" t="s">
        <v>645</v>
      </c>
      <c r="D133" s="10" t="s">
        <v>634</v>
      </c>
      <c r="E133" s="115"/>
      <c r="F133" s="115"/>
      <c r="G133" s="115"/>
      <c r="H133" s="115"/>
      <c r="I133" s="115">
        <v>1</v>
      </c>
      <c r="J133" s="115"/>
      <c r="K133" s="206">
        <v>51.23</v>
      </c>
      <c r="L133" s="115"/>
      <c r="M133" s="115"/>
      <c r="N133" s="115"/>
      <c r="O133" s="8"/>
    </row>
    <row r="134" spans="1:15" s="4" customFormat="1" x14ac:dyDescent="0.3">
      <c r="A134" s="10">
        <v>10</v>
      </c>
      <c r="B134" s="10" t="s">
        <v>1400</v>
      </c>
      <c r="C134" s="10" t="s">
        <v>646</v>
      </c>
      <c r="D134" s="10" t="s">
        <v>217</v>
      </c>
      <c r="E134" s="115"/>
      <c r="F134" s="115"/>
      <c r="G134" s="115"/>
      <c r="H134" s="115"/>
      <c r="I134" s="115"/>
      <c r="J134" s="115">
        <v>1</v>
      </c>
      <c r="K134" s="206">
        <v>12.17</v>
      </c>
      <c r="L134" s="115"/>
      <c r="M134" s="115"/>
      <c r="N134" s="115"/>
      <c r="O134" s="8"/>
    </row>
    <row r="135" spans="1:15" s="4" customFormat="1" x14ac:dyDescent="0.3">
      <c r="A135" s="10">
        <v>11</v>
      </c>
      <c r="B135" s="10" t="s">
        <v>1400</v>
      </c>
      <c r="C135" s="10" t="s">
        <v>647</v>
      </c>
      <c r="D135" s="10" t="s">
        <v>217</v>
      </c>
      <c r="E135" s="115"/>
      <c r="F135" s="115"/>
      <c r="G135" s="115"/>
      <c r="H135" s="115"/>
      <c r="I135" s="115"/>
      <c r="J135" s="115">
        <v>1</v>
      </c>
      <c r="K135" s="206">
        <v>12.66</v>
      </c>
      <c r="L135" s="115"/>
      <c r="M135" s="115"/>
      <c r="N135" s="115"/>
      <c r="O135" s="8"/>
    </row>
    <row r="136" spans="1:15" s="4" customFormat="1" x14ac:dyDescent="0.3">
      <c r="A136" s="10">
        <v>12</v>
      </c>
      <c r="B136" s="10" t="s">
        <v>1400</v>
      </c>
      <c r="C136" s="10" t="s">
        <v>648</v>
      </c>
      <c r="D136" s="10" t="s">
        <v>1440</v>
      </c>
      <c r="E136" s="115"/>
      <c r="F136" s="115"/>
      <c r="G136" s="115"/>
      <c r="H136" s="115"/>
      <c r="I136" s="115"/>
      <c r="J136" s="115">
        <v>1</v>
      </c>
      <c r="K136" s="206">
        <v>25.99</v>
      </c>
      <c r="L136" s="115"/>
      <c r="M136" s="115"/>
      <c r="N136" s="115"/>
      <c r="O136" s="8"/>
    </row>
    <row r="137" spans="1:15" s="4" customFormat="1" x14ac:dyDescent="0.3">
      <c r="A137" s="10">
        <v>13</v>
      </c>
      <c r="B137" s="10" t="s">
        <v>1400</v>
      </c>
      <c r="C137" s="10" t="s">
        <v>650</v>
      </c>
      <c r="D137" s="10" t="s">
        <v>60</v>
      </c>
      <c r="E137" s="115"/>
      <c r="F137" s="115"/>
      <c r="G137" s="115"/>
      <c r="H137" s="115">
        <v>1</v>
      </c>
      <c r="I137" s="115"/>
      <c r="J137" s="115"/>
      <c r="K137" s="206">
        <v>3.14</v>
      </c>
      <c r="L137" s="115"/>
      <c r="M137" s="115"/>
      <c r="N137" s="115"/>
      <c r="O137" s="8"/>
    </row>
    <row r="138" spans="1:15" s="4" customFormat="1" x14ac:dyDescent="0.3">
      <c r="A138" s="10">
        <v>14</v>
      </c>
      <c r="B138" s="10" t="s">
        <v>1400</v>
      </c>
      <c r="C138" s="10" t="s">
        <v>1441</v>
      </c>
      <c r="D138" s="10" t="s">
        <v>710</v>
      </c>
      <c r="E138" s="115"/>
      <c r="F138" s="115"/>
      <c r="G138" s="115"/>
      <c r="H138" s="115"/>
      <c r="I138" s="115"/>
      <c r="J138" s="115">
        <v>1</v>
      </c>
      <c r="K138" s="206">
        <v>3.86</v>
      </c>
      <c r="L138" s="115"/>
      <c r="M138" s="115"/>
      <c r="N138" s="115"/>
      <c r="O138" s="8"/>
    </row>
    <row r="139" spans="1:15" s="4" customFormat="1" x14ac:dyDescent="0.3">
      <c r="A139" s="10">
        <v>15</v>
      </c>
      <c r="B139" s="10" t="s">
        <v>1400</v>
      </c>
      <c r="C139" s="10" t="s">
        <v>651</v>
      </c>
      <c r="D139" s="10" t="s">
        <v>1442</v>
      </c>
      <c r="E139" s="115"/>
      <c r="F139" s="115"/>
      <c r="G139" s="115"/>
      <c r="H139" s="115"/>
      <c r="I139" s="115"/>
      <c r="J139" s="115">
        <v>1</v>
      </c>
      <c r="K139" s="206">
        <v>17.37</v>
      </c>
      <c r="L139" s="115"/>
      <c r="M139" s="115"/>
      <c r="N139" s="115"/>
      <c r="O139" s="8"/>
    </row>
    <row r="140" spans="1:15" s="4" customFormat="1" x14ac:dyDescent="0.3">
      <c r="A140" s="10">
        <v>16</v>
      </c>
      <c r="B140" s="10" t="s">
        <v>1400</v>
      </c>
      <c r="C140" s="10" t="s">
        <v>652</v>
      </c>
      <c r="D140" s="10" t="s">
        <v>1442</v>
      </c>
      <c r="E140" s="115"/>
      <c r="F140" s="115"/>
      <c r="G140" s="115"/>
      <c r="H140" s="115"/>
      <c r="I140" s="115"/>
      <c r="J140" s="115">
        <v>1</v>
      </c>
      <c r="K140" s="206">
        <v>11.68</v>
      </c>
      <c r="L140" s="115"/>
      <c r="M140" s="115"/>
      <c r="N140" s="115"/>
      <c r="O140" s="8"/>
    </row>
    <row r="141" spans="1:15" s="4" customFormat="1" x14ac:dyDescent="0.3">
      <c r="A141" s="10">
        <v>17</v>
      </c>
      <c r="B141" s="10" t="s">
        <v>1400</v>
      </c>
      <c r="C141" s="10" t="s">
        <v>1443</v>
      </c>
      <c r="D141" s="10" t="s">
        <v>19</v>
      </c>
      <c r="E141" s="115"/>
      <c r="F141" s="115"/>
      <c r="G141" s="115">
        <v>1</v>
      </c>
      <c r="H141" s="115"/>
      <c r="I141" s="115"/>
      <c r="J141" s="115"/>
      <c r="K141" s="206">
        <v>14.2</v>
      </c>
      <c r="L141" s="115"/>
      <c r="M141" s="115"/>
      <c r="N141" s="115"/>
      <c r="O141" s="8"/>
    </row>
    <row r="142" spans="1:15" s="4" customFormat="1" x14ac:dyDescent="0.3">
      <c r="A142" s="10">
        <v>18</v>
      </c>
      <c r="B142" s="10" t="s">
        <v>1400</v>
      </c>
      <c r="C142" s="10" t="s">
        <v>1287</v>
      </c>
      <c r="D142" s="10" t="s">
        <v>261</v>
      </c>
      <c r="E142" s="115">
        <v>1</v>
      </c>
      <c r="F142" s="115"/>
      <c r="G142" s="115"/>
      <c r="H142" s="115"/>
      <c r="I142" s="115"/>
      <c r="J142" s="115"/>
      <c r="K142" s="206">
        <v>21.18</v>
      </c>
      <c r="L142" s="115"/>
      <c r="M142" s="115"/>
      <c r="N142" s="115"/>
      <c r="O142" s="8"/>
    </row>
    <row r="143" spans="1:15" s="4" customFormat="1" x14ac:dyDescent="0.3">
      <c r="A143" s="10">
        <v>19</v>
      </c>
      <c r="B143" s="10" t="s">
        <v>1400</v>
      </c>
      <c r="C143" s="10" t="s">
        <v>1444</v>
      </c>
      <c r="D143" s="10" t="s">
        <v>261</v>
      </c>
      <c r="E143" s="115">
        <v>1</v>
      </c>
      <c r="F143" s="115"/>
      <c r="G143" s="115"/>
      <c r="H143" s="115"/>
      <c r="I143" s="115"/>
      <c r="J143" s="115"/>
      <c r="K143" s="206">
        <v>14.26</v>
      </c>
      <c r="L143" s="115"/>
      <c r="M143" s="115"/>
      <c r="N143" s="115"/>
      <c r="O143" s="8"/>
    </row>
    <row r="144" spans="1:15" s="4" customFormat="1" x14ac:dyDescent="0.3">
      <c r="A144" s="10">
        <v>20</v>
      </c>
      <c r="B144" s="10" t="s">
        <v>1400</v>
      </c>
      <c r="C144" s="10" t="s">
        <v>1289</v>
      </c>
      <c r="D144" s="10" t="s">
        <v>261</v>
      </c>
      <c r="E144" s="115">
        <v>1</v>
      </c>
      <c r="F144" s="115"/>
      <c r="G144" s="115"/>
      <c r="H144" s="115"/>
      <c r="I144" s="115"/>
      <c r="J144" s="115"/>
      <c r="K144" s="206">
        <v>32.200000000000003</v>
      </c>
      <c r="L144" s="115"/>
      <c r="M144" s="115"/>
      <c r="N144" s="115"/>
      <c r="O144" s="8"/>
    </row>
    <row r="145" spans="1:15" s="4" customFormat="1" x14ac:dyDescent="0.3">
      <c r="A145" s="10">
        <v>21</v>
      </c>
      <c r="B145" s="10" t="s">
        <v>1400</v>
      </c>
      <c r="C145" s="10" t="s">
        <v>1445</v>
      </c>
      <c r="D145" s="10" t="s">
        <v>261</v>
      </c>
      <c r="E145" s="115">
        <v>1</v>
      </c>
      <c r="F145" s="115"/>
      <c r="G145" s="115"/>
      <c r="H145" s="115"/>
      <c r="I145" s="115"/>
      <c r="J145" s="115"/>
      <c r="K145" s="206">
        <v>48.57</v>
      </c>
      <c r="L145" s="115"/>
      <c r="M145" s="115"/>
      <c r="N145" s="115"/>
      <c r="O145" s="8"/>
    </row>
    <row r="146" spans="1:15" s="4" customFormat="1" x14ac:dyDescent="0.3">
      <c r="A146" s="10">
        <v>22</v>
      </c>
      <c r="B146" s="10" t="s">
        <v>1400</v>
      </c>
      <c r="C146" s="10" t="s">
        <v>1446</v>
      </c>
      <c r="D146" s="10" t="s">
        <v>1442</v>
      </c>
      <c r="E146" s="115"/>
      <c r="F146" s="115"/>
      <c r="G146" s="115"/>
      <c r="H146" s="115"/>
      <c r="I146" s="115"/>
      <c r="J146" s="115">
        <v>1</v>
      </c>
      <c r="K146" s="206">
        <v>11.94</v>
      </c>
      <c r="L146" s="115"/>
      <c r="M146" s="115"/>
      <c r="N146" s="115"/>
      <c r="O146" s="8"/>
    </row>
    <row r="147" spans="1:15" s="4" customFormat="1" x14ac:dyDescent="0.3">
      <c r="A147" s="10">
        <v>23</v>
      </c>
      <c r="B147" s="10" t="s">
        <v>1400</v>
      </c>
      <c r="C147" s="10" t="s">
        <v>1447</v>
      </c>
      <c r="D147" s="10" t="s">
        <v>1442</v>
      </c>
      <c r="E147" s="115"/>
      <c r="F147" s="115"/>
      <c r="G147" s="115"/>
      <c r="H147" s="115"/>
      <c r="I147" s="115"/>
      <c r="J147" s="115">
        <v>1</v>
      </c>
      <c r="K147" s="206">
        <v>11.49</v>
      </c>
      <c r="L147" s="115"/>
      <c r="M147" s="115"/>
      <c r="N147" s="115"/>
      <c r="O147" s="8"/>
    </row>
    <row r="148" spans="1:15" s="4" customFormat="1" x14ac:dyDescent="0.3">
      <c r="A148" s="10">
        <v>24</v>
      </c>
      <c r="B148" s="10" t="s">
        <v>1400</v>
      </c>
      <c r="C148" s="10" t="s">
        <v>1448</v>
      </c>
      <c r="D148" s="10" t="s">
        <v>1442</v>
      </c>
      <c r="E148" s="115"/>
      <c r="F148" s="115"/>
      <c r="G148" s="115"/>
      <c r="H148" s="115"/>
      <c r="I148" s="115"/>
      <c r="J148" s="115">
        <v>1</v>
      </c>
      <c r="K148" s="206">
        <v>12.44</v>
      </c>
      <c r="L148" s="115"/>
      <c r="M148" s="115"/>
      <c r="N148" s="115"/>
      <c r="O148" s="8"/>
    </row>
    <row r="149" spans="1:15" s="4" customFormat="1" x14ac:dyDescent="0.3">
      <c r="A149" s="10">
        <v>25</v>
      </c>
      <c r="B149" s="10" t="s">
        <v>1400</v>
      </c>
      <c r="C149" s="10" t="s">
        <v>1449</v>
      </c>
      <c r="D149" s="10" t="s">
        <v>1442</v>
      </c>
      <c r="E149" s="115"/>
      <c r="F149" s="115"/>
      <c r="G149" s="115"/>
      <c r="H149" s="115"/>
      <c r="I149" s="115"/>
      <c r="J149" s="115">
        <v>1</v>
      </c>
      <c r="K149" s="206">
        <v>12.1</v>
      </c>
      <c r="L149" s="115"/>
      <c r="M149" s="115"/>
      <c r="N149" s="115"/>
      <c r="O149" s="8"/>
    </row>
    <row r="150" spans="1:15" s="4" customFormat="1" x14ac:dyDescent="0.3">
      <c r="A150" s="10">
        <v>26</v>
      </c>
      <c r="B150" s="10" t="s">
        <v>1400</v>
      </c>
      <c r="C150" s="10" t="s">
        <v>1450</v>
      </c>
      <c r="D150" s="10" t="s">
        <v>1442</v>
      </c>
      <c r="E150" s="115"/>
      <c r="F150" s="115"/>
      <c r="G150" s="115"/>
      <c r="H150" s="115"/>
      <c r="I150" s="115"/>
      <c r="J150" s="115">
        <v>1</v>
      </c>
      <c r="K150" s="206">
        <v>12.1</v>
      </c>
      <c r="L150" s="115"/>
      <c r="M150" s="115"/>
      <c r="N150" s="115"/>
      <c r="O150" s="8"/>
    </row>
    <row r="151" spans="1:15" s="4" customFormat="1" x14ac:dyDescent="0.3">
      <c r="A151" s="10">
        <v>27</v>
      </c>
      <c r="B151" s="10" t="s">
        <v>1400</v>
      </c>
      <c r="C151" s="10" t="s">
        <v>1451</v>
      </c>
      <c r="D151" s="10" t="s">
        <v>1442</v>
      </c>
      <c r="E151" s="115"/>
      <c r="F151" s="115"/>
      <c r="G151" s="115"/>
      <c r="H151" s="115"/>
      <c r="I151" s="115"/>
      <c r="J151" s="115">
        <v>1</v>
      </c>
      <c r="K151" s="206">
        <v>12.14</v>
      </c>
      <c r="L151" s="115"/>
      <c r="M151" s="115"/>
      <c r="N151" s="115"/>
      <c r="O151" s="8"/>
    </row>
    <row r="152" spans="1:15" s="4" customFormat="1" x14ac:dyDescent="0.3">
      <c r="A152" s="10">
        <v>28</v>
      </c>
      <c r="B152" s="10" t="s">
        <v>1400</v>
      </c>
      <c r="C152" s="10" t="s">
        <v>1452</v>
      </c>
      <c r="D152" s="10" t="s">
        <v>1442</v>
      </c>
      <c r="E152" s="115"/>
      <c r="F152" s="115"/>
      <c r="G152" s="115"/>
      <c r="H152" s="115"/>
      <c r="I152" s="115"/>
      <c r="J152" s="115">
        <v>1</v>
      </c>
      <c r="K152" s="206">
        <v>12.99</v>
      </c>
      <c r="L152" s="115"/>
      <c r="M152" s="115"/>
      <c r="N152" s="115"/>
      <c r="O152" s="8"/>
    </row>
    <row r="153" spans="1:15" s="4" customFormat="1" x14ac:dyDescent="0.3">
      <c r="A153" s="10">
        <v>29</v>
      </c>
      <c r="B153" s="10" t="s">
        <v>1400</v>
      </c>
      <c r="C153" s="10" t="s">
        <v>1453</v>
      </c>
      <c r="D153" s="10" t="s">
        <v>19</v>
      </c>
      <c r="E153" s="115"/>
      <c r="F153" s="115"/>
      <c r="G153" s="115">
        <v>1</v>
      </c>
      <c r="H153" s="115"/>
      <c r="I153" s="115"/>
      <c r="J153" s="115"/>
      <c r="K153" s="206">
        <v>1.63</v>
      </c>
      <c r="L153" s="115"/>
      <c r="M153" s="115"/>
      <c r="N153" s="115"/>
      <c r="O153" s="8"/>
    </row>
    <row r="154" spans="1:15" s="4" customFormat="1" x14ac:dyDescent="0.3">
      <c r="A154" s="10">
        <v>30</v>
      </c>
      <c r="B154" s="10" t="s">
        <v>1400</v>
      </c>
      <c r="C154" s="10" t="s">
        <v>1454</v>
      </c>
      <c r="D154" s="10" t="s">
        <v>19</v>
      </c>
      <c r="E154" s="115"/>
      <c r="F154" s="115"/>
      <c r="G154" s="115">
        <v>1</v>
      </c>
      <c r="H154" s="115"/>
      <c r="I154" s="115"/>
      <c r="J154" s="115"/>
      <c r="K154" s="206">
        <v>5.8</v>
      </c>
      <c r="L154" s="115"/>
      <c r="M154" s="115"/>
      <c r="N154" s="115"/>
      <c r="O154" s="8"/>
    </row>
    <row r="155" spans="1:15" s="4" customFormat="1" x14ac:dyDescent="0.3">
      <c r="A155" s="10">
        <v>31</v>
      </c>
      <c r="B155" s="10" t="s">
        <v>1400</v>
      </c>
      <c r="C155" s="10" t="s">
        <v>1455</v>
      </c>
      <c r="D155" s="10" t="s">
        <v>509</v>
      </c>
      <c r="E155" s="115"/>
      <c r="F155" s="115"/>
      <c r="G155" s="115">
        <v>1</v>
      </c>
      <c r="H155" s="115"/>
      <c r="I155" s="115"/>
      <c r="J155" s="115"/>
      <c r="K155" s="206">
        <v>1.83</v>
      </c>
      <c r="L155" s="115"/>
      <c r="M155" s="115"/>
      <c r="N155" s="115"/>
      <c r="O155" s="8"/>
    </row>
    <row r="156" spans="1:15" s="4" customFormat="1" x14ac:dyDescent="0.3">
      <c r="A156" s="10">
        <v>32</v>
      </c>
      <c r="B156" s="10" t="s">
        <v>1400</v>
      </c>
      <c r="C156" s="10" t="s">
        <v>1456</v>
      </c>
      <c r="D156" s="10" t="s">
        <v>596</v>
      </c>
      <c r="E156" s="115"/>
      <c r="F156" s="115"/>
      <c r="G156" s="115"/>
      <c r="H156" s="115">
        <v>1</v>
      </c>
      <c r="I156" s="115"/>
      <c r="J156" s="115"/>
      <c r="K156" s="206">
        <v>4.4000000000000004</v>
      </c>
      <c r="L156" s="115"/>
      <c r="M156" s="115"/>
      <c r="N156" s="115"/>
      <c r="O156" s="8"/>
    </row>
    <row r="157" spans="1:15" s="4" customFormat="1" x14ac:dyDescent="0.3">
      <c r="A157" s="10">
        <v>33</v>
      </c>
      <c r="B157" s="10" t="s">
        <v>1400</v>
      </c>
      <c r="C157" s="10" t="s">
        <v>1457</v>
      </c>
      <c r="D157" s="10" t="s">
        <v>596</v>
      </c>
      <c r="E157" s="115"/>
      <c r="F157" s="115"/>
      <c r="G157" s="115"/>
      <c r="H157" s="115">
        <v>1</v>
      </c>
      <c r="I157" s="115"/>
      <c r="J157" s="115"/>
      <c r="K157" s="206">
        <v>3.48</v>
      </c>
      <c r="L157" s="115"/>
      <c r="M157" s="115"/>
      <c r="N157" s="115"/>
      <c r="O157" s="8"/>
    </row>
    <row r="158" spans="1:15" s="4" customFormat="1" x14ac:dyDescent="0.3">
      <c r="A158" s="10">
        <v>34</v>
      </c>
      <c r="B158" s="10" t="s">
        <v>1394</v>
      </c>
      <c r="C158" s="10" t="s">
        <v>1284</v>
      </c>
      <c r="D158" s="10" t="s">
        <v>520</v>
      </c>
      <c r="E158" s="115"/>
      <c r="F158" s="115"/>
      <c r="G158" s="115"/>
      <c r="H158" s="115"/>
      <c r="I158" s="115"/>
      <c r="J158" s="115">
        <v>1</v>
      </c>
      <c r="K158" s="206">
        <v>11.51</v>
      </c>
      <c r="L158" s="115"/>
      <c r="M158" s="115"/>
      <c r="N158" s="115"/>
      <c r="O158" s="8"/>
    </row>
    <row r="159" spans="1:15" s="4" customFormat="1" x14ac:dyDescent="0.3">
      <c r="A159" s="10">
        <v>35</v>
      </c>
      <c r="B159" s="10" t="s">
        <v>1394</v>
      </c>
      <c r="C159" s="10" t="s">
        <v>1291</v>
      </c>
      <c r="D159" s="10" t="s">
        <v>642</v>
      </c>
      <c r="E159" s="115"/>
      <c r="F159" s="115"/>
      <c r="G159" s="115"/>
      <c r="H159" s="115"/>
      <c r="I159" s="115"/>
      <c r="J159" s="115">
        <v>1</v>
      </c>
      <c r="K159" s="206">
        <v>17.43</v>
      </c>
      <c r="L159" s="115"/>
      <c r="M159" s="115"/>
      <c r="N159" s="115"/>
      <c r="O159" s="8"/>
    </row>
    <row r="160" spans="1:15" s="4" customFormat="1" x14ac:dyDescent="0.3">
      <c r="A160" s="10">
        <v>36</v>
      </c>
      <c r="B160" s="10" t="s">
        <v>1394</v>
      </c>
      <c r="C160" s="10" t="s">
        <v>1293</v>
      </c>
      <c r="D160" s="10" t="s">
        <v>1458</v>
      </c>
      <c r="E160" s="115"/>
      <c r="F160" s="115"/>
      <c r="G160" s="115"/>
      <c r="H160" s="115">
        <v>1</v>
      </c>
      <c r="I160" s="115"/>
      <c r="J160" s="115"/>
      <c r="K160" s="206">
        <v>7.46</v>
      </c>
      <c r="L160" s="115"/>
      <c r="M160" s="115"/>
      <c r="N160" s="115"/>
      <c r="O160" s="8"/>
    </row>
    <row r="161" spans="1:15" s="4" customFormat="1" x14ac:dyDescent="0.3">
      <c r="A161" s="10">
        <v>37</v>
      </c>
      <c r="B161" s="10" t="s">
        <v>1394</v>
      </c>
      <c r="C161" s="10" t="s">
        <v>1294</v>
      </c>
      <c r="D161" s="10" t="s">
        <v>219</v>
      </c>
      <c r="E161" s="115"/>
      <c r="F161" s="115"/>
      <c r="G161" s="115"/>
      <c r="H161" s="115"/>
      <c r="I161" s="115"/>
      <c r="J161" s="115">
        <v>1</v>
      </c>
      <c r="K161" s="206">
        <v>25.72</v>
      </c>
      <c r="L161" s="115"/>
      <c r="M161" s="115"/>
      <c r="N161" s="115"/>
      <c r="O161" s="8"/>
    </row>
    <row r="162" spans="1:15" s="4" customFormat="1" x14ac:dyDescent="0.3">
      <c r="A162" s="10">
        <v>38</v>
      </c>
      <c r="B162" s="10" t="s">
        <v>1394</v>
      </c>
      <c r="C162" s="10" t="s">
        <v>1296</v>
      </c>
      <c r="D162" s="10" t="s">
        <v>217</v>
      </c>
      <c r="E162" s="115"/>
      <c r="F162" s="115"/>
      <c r="G162" s="115"/>
      <c r="H162" s="115"/>
      <c r="I162" s="115"/>
      <c r="J162" s="115">
        <v>1</v>
      </c>
      <c r="K162" s="206">
        <v>12.62</v>
      </c>
      <c r="L162" s="115"/>
      <c r="M162" s="115"/>
      <c r="N162" s="115"/>
      <c r="O162" s="8"/>
    </row>
    <row r="163" spans="1:15" s="4" customFormat="1" x14ac:dyDescent="0.3">
      <c r="A163" s="10">
        <v>39</v>
      </c>
      <c r="B163" s="10" t="s">
        <v>1394</v>
      </c>
      <c r="C163" s="10" t="s">
        <v>1298</v>
      </c>
      <c r="D163" s="10" t="s">
        <v>217</v>
      </c>
      <c r="E163" s="115"/>
      <c r="F163" s="115"/>
      <c r="G163" s="115"/>
      <c r="H163" s="115"/>
      <c r="I163" s="115"/>
      <c r="J163" s="115">
        <v>1</v>
      </c>
      <c r="K163" s="206">
        <v>10.95</v>
      </c>
      <c r="L163" s="115"/>
      <c r="M163" s="115"/>
      <c r="N163" s="115"/>
      <c r="O163" s="8"/>
    </row>
    <row r="164" spans="1:15" s="4" customFormat="1" x14ac:dyDescent="0.3">
      <c r="A164" s="10">
        <v>40</v>
      </c>
      <c r="B164" s="10" t="s">
        <v>1394</v>
      </c>
      <c r="C164" s="10" t="s">
        <v>1300</v>
      </c>
      <c r="D164" s="10" t="s">
        <v>226</v>
      </c>
      <c r="E164" s="115"/>
      <c r="F164" s="115"/>
      <c r="G164" s="115"/>
      <c r="H164" s="115"/>
      <c r="I164" s="115">
        <v>1</v>
      </c>
      <c r="J164" s="115"/>
      <c r="K164" s="206">
        <v>53.12</v>
      </c>
      <c r="L164" s="115"/>
      <c r="M164" s="115"/>
      <c r="N164" s="115"/>
      <c r="O164" s="8"/>
    </row>
    <row r="165" spans="1:15" s="4" customFormat="1" x14ac:dyDescent="0.3">
      <c r="A165" s="10">
        <v>41</v>
      </c>
      <c r="B165" s="10" t="s">
        <v>1394</v>
      </c>
      <c r="C165" s="10" t="s">
        <v>1301</v>
      </c>
      <c r="D165" s="10" t="s">
        <v>844</v>
      </c>
      <c r="E165" s="115"/>
      <c r="F165" s="115"/>
      <c r="G165" s="115"/>
      <c r="H165" s="115"/>
      <c r="I165" s="115">
        <v>1</v>
      </c>
      <c r="J165" s="115"/>
      <c r="K165" s="206">
        <v>12.17</v>
      </c>
      <c r="L165" s="115"/>
      <c r="M165" s="115"/>
      <c r="N165" s="115"/>
      <c r="O165" s="8"/>
    </row>
    <row r="166" spans="1:15" s="4" customFormat="1" x14ac:dyDescent="0.3">
      <c r="A166" s="10">
        <v>42</v>
      </c>
      <c r="B166" s="10" t="s">
        <v>1394</v>
      </c>
      <c r="C166" s="10" t="s">
        <v>1303</v>
      </c>
      <c r="D166" s="10" t="s">
        <v>261</v>
      </c>
      <c r="E166" s="115">
        <v>1</v>
      </c>
      <c r="F166" s="115"/>
      <c r="G166" s="115"/>
      <c r="H166" s="115"/>
      <c r="I166" s="115"/>
      <c r="J166" s="115"/>
      <c r="K166" s="206">
        <v>54.69</v>
      </c>
      <c r="L166" s="115"/>
      <c r="M166" s="115"/>
      <c r="N166" s="115"/>
      <c r="O166" s="8"/>
    </row>
    <row r="167" spans="1:15" s="4" customFormat="1" x14ac:dyDescent="0.3">
      <c r="A167" s="10">
        <v>43</v>
      </c>
      <c r="B167" s="10" t="s">
        <v>1394</v>
      </c>
      <c r="C167" s="10" t="s">
        <v>1305</v>
      </c>
      <c r="D167" s="10" t="s">
        <v>261</v>
      </c>
      <c r="E167" s="115">
        <v>1</v>
      </c>
      <c r="F167" s="115"/>
      <c r="G167" s="115"/>
      <c r="H167" s="115"/>
      <c r="I167" s="115"/>
      <c r="J167" s="115"/>
      <c r="K167" s="206">
        <v>18.3</v>
      </c>
      <c r="L167" s="115"/>
      <c r="M167" s="115"/>
      <c r="N167" s="115"/>
      <c r="O167" s="8"/>
    </row>
    <row r="168" spans="1:15" s="4" customFormat="1" x14ac:dyDescent="0.3">
      <c r="A168" s="10">
        <v>44</v>
      </c>
      <c r="B168" s="10" t="s">
        <v>1394</v>
      </c>
      <c r="C168" s="10" t="s">
        <v>1306</v>
      </c>
      <c r="D168" s="10" t="s">
        <v>261</v>
      </c>
      <c r="E168" s="115">
        <v>1</v>
      </c>
      <c r="F168" s="115"/>
      <c r="G168" s="115"/>
      <c r="H168" s="115"/>
      <c r="I168" s="115"/>
      <c r="J168" s="115"/>
      <c r="K168" s="206">
        <v>9.69</v>
      </c>
      <c r="L168" s="115"/>
      <c r="M168" s="115"/>
      <c r="N168" s="115"/>
      <c r="O168" s="8"/>
    </row>
    <row r="169" spans="1:15" s="4" customFormat="1" x14ac:dyDescent="0.3">
      <c r="A169" s="10">
        <v>45</v>
      </c>
      <c r="B169" s="10" t="s">
        <v>1394</v>
      </c>
      <c r="C169" s="10" t="s">
        <v>1459</v>
      </c>
      <c r="D169" s="10" t="s">
        <v>1460</v>
      </c>
      <c r="E169" s="115"/>
      <c r="F169" s="115"/>
      <c r="G169" s="115"/>
      <c r="H169" s="115"/>
      <c r="I169" s="115">
        <v>1</v>
      </c>
      <c r="J169" s="115"/>
      <c r="K169" s="206">
        <v>27.85</v>
      </c>
      <c r="L169" s="115"/>
      <c r="M169" s="115"/>
      <c r="N169" s="115"/>
      <c r="O169" s="8"/>
    </row>
    <row r="170" spans="1:15" s="4" customFormat="1" x14ac:dyDescent="0.3">
      <c r="A170" s="10">
        <v>46</v>
      </c>
      <c r="B170" s="10" t="s">
        <v>1394</v>
      </c>
      <c r="C170" s="10" t="s">
        <v>1461</v>
      </c>
      <c r="D170" s="10" t="s">
        <v>19</v>
      </c>
      <c r="E170" s="115"/>
      <c r="F170" s="115"/>
      <c r="G170" s="115">
        <v>1</v>
      </c>
      <c r="H170" s="115"/>
      <c r="I170" s="115"/>
      <c r="J170" s="115"/>
      <c r="K170" s="206">
        <v>6.29</v>
      </c>
      <c r="L170" s="115"/>
      <c r="M170" s="115"/>
      <c r="N170" s="115"/>
      <c r="O170" s="8"/>
    </row>
    <row r="171" spans="1:15" s="4" customFormat="1" x14ac:dyDescent="0.3">
      <c r="A171" s="10">
        <v>47</v>
      </c>
      <c r="B171" s="10" t="s">
        <v>1394</v>
      </c>
      <c r="C171" s="10" t="s">
        <v>1462</v>
      </c>
      <c r="D171" s="10" t="s">
        <v>1463</v>
      </c>
      <c r="E171" s="115"/>
      <c r="F171" s="115"/>
      <c r="G171" s="115">
        <v>1</v>
      </c>
      <c r="H171" s="115"/>
      <c r="I171" s="115"/>
      <c r="J171" s="115"/>
      <c r="K171" s="206">
        <v>1</v>
      </c>
      <c r="L171" s="115"/>
      <c r="M171" s="115"/>
      <c r="N171" s="115"/>
      <c r="O171" s="8"/>
    </row>
    <row r="172" spans="1:15" s="4" customFormat="1" x14ac:dyDescent="0.3">
      <c r="A172" s="10">
        <v>48</v>
      </c>
      <c r="B172" s="10" t="s">
        <v>1394</v>
      </c>
      <c r="C172" s="10" t="s">
        <v>1464</v>
      </c>
      <c r="D172" s="10" t="s">
        <v>19</v>
      </c>
      <c r="E172" s="115"/>
      <c r="F172" s="115"/>
      <c r="G172" s="115">
        <v>1</v>
      </c>
      <c r="H172" s="115"/>
      <c r="I172" s="115"/>
      <c r="J172" s="115"/>
      <c r="K172" s="206">
        <v>6.38</v>
      </c>
      <c r="L172" s="115"/>
      <c r="M172" s="115"/>
      <c r="N172" s="115"/>
      <c r="O172" s="8"/>
    </row>
    <row r="173" spans="1:15" s="4" customFormat="1" x14ac:dyDescent="0.3">
      <c r="A173" s="10">
        <v>49</v>
      </c>
      <c r="B173" s="10" t="s">
        <v>1394</v>
      </c>
      <c r="C173" s="10" t="s">
        <v>1465</v>
      </c>
      <c r="D173" s="10" t="s">
        <v>19</v>
      </c>
      <c r="E173" s="115"/>
      <c r="F173" s="115"/>
      <c r="G173" s="115">
        <v>1</v>
      </c>
      <c r="H173" s="115"/>
      <c r="I173" s="115"/>
      <c r="J173" s="115"/>
      <c r="K173" s="206">
        <v>1.48</v>
      </c>
      <c r="L173" s="115"/>
      <c r="M173" s="115"/>
      <c r="N173" s="115"/>
      <c r="O173" s="8"/>
    </row>
    <row r="174" spans="1:15" s="4" customFormat="1" x14ac:dyDescent="0.3">
      <c r="A174" s="10">
        <v>50</v>
      </c>
      <c r="B174" s="10" t="s">
        <v>1394</v>
      </c>
      <c r="C174" s="10" t="s">
        <v>1466</v>
      </c>
      <c r="D174" s="10" t="s">
        <v>19</v>
      </c>
      <c r="E174" s="115"/>
      <c r="F174" s="115"/>
      <c r="G174" s="115">
        <v>1</v>
      </c>
      <c r="H174" s="115"/>
      <c r="I174" s="115"/>
      <c r="J174" s="115"/>
      <c r="K174" s="206">
        <v>5.69</v>
      </c>
      <c r="L174" s="115"/>
      <c r="M174" s="115"/>
      <c r="N174" s="115"/>
      <c r="O174" s="8"/>
    </row>
    <row r="175" spans="1:15" s="4" customFormat="1" x14ac:dyDescent="0.3">
      <c r="A175" s="10">
        <v>51</v>
      </c>
      <c r="B175" s="10" t="s">
        <v>1394</v>
      </c>
      <c r="C175" s="10" t="s">
        <v>1467</v>
      </c>
      <c r="D175" s="10" t="s">
        <v>174</v>
      </c>
      <c r="E175" s="115"/>
      <c r="F175" s="115"/>
      <c r="G175" s="115">
        <v>1</v>
      </c>
      <c r="H175" s="115"/>
      <c r="I175" s="115"/>
      <c r="J175" s="115"/>
      <c r="K175" s="206">
        <v>1.83</v>
      </c>
      <c r="L175" s="115"/>
      <c r="M175" s="115"/>
      <c r="N175" s="115"/>
      <c r="O175" s="8"/>
    </row>
    <row r="176" spans="1:15" s="4" customFormat="1" x14ac:dyDescent="0.3">
      <c r="A176" s="10">
        <v>52</v>
      </c>
      <c r="B176" s="10" t="s">
        <v>1394</v>
      </c>
      <c r="C176" s="10" t="s">
        <v>1468</v>
      </c>
      <c r="D176" s="10" t="s">
        <v>596</v>
      </c>
      <c r="E176" s="115"/>
      <c r="F176" s="115"/>
      <c r="G176" s="115"/>
      <c r="H176" s="115">
        <v>1</v>
      </c>
      <c r="I176" s="115"/>
      <c r="J176" s="115"/>
      <c r="K176" s="206">
        <v>4.4800000000000004</v>
      </c>
      <c r="L176" s="115"/>
      <c r="M176" s="115"/>
      <c r="N176" s="115"/>
      <c r="O176" s="8"/>
    </row>
    <row r="177" spans="1:15" s="4" customFormat="1" x14ac:dyDescent="0.3">
      <c r="A177" s="10">
        <v>53</v>
      </c>
      <c r="B177" s="10" t="s">
        <v>1394</v>
      </c>
      <c r="C177" s="10" t="s">
        <v>1469</v>
      </c>
      <c r="D177" s="10" t="s">
        <v>596</v>
      </c>
      <c r="E177" s="115"/>
      <c r="F177" s="115"/>
      <c r="G177" s="115"/>
      <c r="H177" s="115">
        <v>1</v>
      </c>
      <c r="I177" s="115"/>
      <c r="J177" s="115"/>
      <c r="K177" s="206">
        <v>3.37</v>
      </c>
      <c r="L177" s="115"/>
      <c r="M177" s="115"/>
      <c r="N177" s="115"/>
      <c r="O177" s="8"/>
    </row>
    <row r="178" spans="1:15" s="4" customFormat="1" x14ac:dyDescent="0.3">
      <c r="A178" s="10">
        <v>54</v>
      </c>
      <c r="B178" s="10" t="s">
        <v>1394</v>
      </c>
      <c r="C178" s="10" t="s">
        <v>1470</v>
      </c>
      <c r="D178" s="10" t="s">
        <v>19</v>
      </c>
      <c r="E178" s="115"/>
      <c r="F178" s="115"/>
      <c r="G178" s="115">
        <v>1</v>
      </c>
      <c r="H178" s="115"/>
      <c r="I178" s="115"/>
      <c r="J178" s="115"/>
      <c r="K178" s="206">
        <v>14.36</v>
      </c>
      <c r="L178" s="115"/>
      <c r="M178" s="115"/>
      <c r="N178" s="115"/>
      <c r="O178" s="8"/>
    </row>
    <row r="179" spans="1:15" s="4" customFormat="1" x14ac:dyDescent="0.3">
      <c r="A179" s="10">
        <v>55</v>
      </c>
      <c r="B179" s="10" t="s">
        <v>1394</v>
      </c>
      <c r="C179" s="10" t="s">
        <v>1471</v>
      </c>
      <c r="D179" s="10" t="s">
        <v>261</v>
      </c>
      <c r="E179" s="115">
        <v>1</v>
      </c>
      <c r="F179" s="115"/>
      <c r="G179" s="115"/>
      <c r="H179" s="115"/>
      <c r="I179" s="115"/>
      <c r="J179" s="115"/>
      <c r="K179" s="206">
        <v>4.7300000000000004</v>
      </c>
      <c r="L179" s="115"/>
      <c r="M179" s="115"/>
      <c r="N179" s="115"/>
      <c r="O179" s="8"/>
    </row>
    <row r="180" spans="1:15" s="4" customFormat="1" x14ac:dyDescent="0.3">
      <c r="A180" s="10">
        <v>56</v>
      </c>
      <c r="B180" s="10" t="s">
        <v>1394</v>
      </c>
      <c r="C180" s="10" t="s">
        <v>1472</v>
      </c>
      <c r="D180" s="10" t="s">
        <v>630</v>
      </c>
      <c r="E180" s="115"/>
      <c r="F180" s="115"/>
      <c r="G180" s="115"/>
      <c r="H180" s="115"/>
      <c r="I180" s="115"/>
      <c r="J180" s="115">
        <v>1</v>
      </c>
      <c r="K180" s="206">
        <v>11.67</v>
      </c>
      <c r="L180" s="115"/>
      <c r="M180" s="115"/>
      <c r="N180" s="115"/>
      <c r="O180" s="8"/>
    </row>
    <row r="181" spans="1:15" s="4" customFormat="1" x14ac:dyDescent="0.3">
      <c r="A181" s="10">
        <v>57</v>
      </c>
      <c r="B181" s="10" t="s">
        <v>1394</v>
      </c>
      <c r="C181" s="10" t="s">
        <v>1473</v>
      </c>
      <c r="D181" s="10" t="s">
        <v>672</v>
      </c>
      <c r="E181" s="115"/>
      <c r="F181" s="115"/>
      <c r="G181" s="115"/>
      <c r="H181" s="115"/>
      <c r="I181" s="115"/>
      <c r="J181" s="115">
        <v>1</v>
      </c>
      <c r="K181" s="206">
        <v>12.36</v>
      </c>
      <c r="L181" s="115"/>
      <c r="M181" s="115"/>
      <c r="N181" s="115"/>
      <c r="O181" s="8"/>
    </row>
    <row r="182" spans="1:15" s="4" customFormat="1" x14ac:dyDescent="0.3">
      <c r="A182" s="10">
        <v>58</v>
      </c>
      <c r="B182" s="10" t="s">
        <v>1394</v>
      </c>
      <c r="C182" s="10" t="s">
        <v>1474</v>
      </c>
      <c r="D182" s="10" t="s">
        <v>1475</v>
      </c>
      <c r="E182" s="115"/>
      <c r="F182" s="115"/>
      <c r="G182" s="115"/>
      <c r="H182" s="115"/>
      <c r="I182" s="115"/>
      <c r="J182" s="115">
        <v>1</v>
      </c>
      <c r="K182" s="206">
        <v>12.4</v>
      </c>
      <c r="L182" s="115"/>
      <c r="M182" s="115"/>
      <c r="N182" s="115"/>
      <c r="O182" s="8"/>
    </row>
    <row r="183" spans="1:15" s="4" customFormat="1" x14ac:dyDescent="0.3">
      <c r="A183" s="10">
        <v>59</v>
      </c>
      <c r="B183" s="10" t="s">
        <v>1394</v>
      </c>
      <c r="C183" s="10" t="s">
        <v>1476</v>
      </c>
      <c r="D183" s="10" t="s">
        <v>1475</v>
      </c>
      <c r="E183" s="115"/>
      <c r="F183" s="115"/>
      <c r="G183" s="115"/>
      <c r="H183" s="115"/>
      <c r="I183" s="115"/>
      <c r="J183" s="115">
        <v>1</v>
      </c>
      <c r="K183" s="206">
        <v>12.07</v>
      </c>
      <c r="L183" s="115"/>
      <c r="M183" s="115"/>
      <c r="N183" s="115"/>
      <c r="O183" s="8"/>
    </row>
    <row r="184" spans="1:15" s="4" customFormat="1" x14ac:dyDescent="0.3">
      <c r="A184" s="10">
        <v>60</v>
      </c>
      <c r="B184" s="10" t="s">
        <v>1394</v>
      </c>
      <c r="C184" s="10" t="s">
        <v>1477</v>
      </c>
      <c r="D184" s="10" t="s">
        <v>1475</v>
      </c>
      <c r="E184" s="115"/>
      <c r="F184" s="115"/>
      <c r="G184" s="115"/>
      <c r="H184" s="115"/>
      <c r="I184" s="115"/>
      <c r="J184" s="115">
        <v>1</v>
      </c>
      <c r="K184" s="206">
        <v>12.73</v>
      </c>
      <c r="L184" s="115"/>
      <c r="M184" s="115"/>
      <c r="N184" s="115"/>
      <c r="O184" s="8"/>
    </row>
    <row r="185" spans="1:15" s="4" customFormat="1" x14ac:dyDescent="0.3">
      <c r="A185" s="10">
        <v>61</v>
      </c>
      <c r="B185" s="10" t="s">
        <v>1394</v>
      </c>
      <c r="C185" s="10" t="s">
        <v>1478</v>
      </c>
      <c r="D185" s="10" t="s">
        <v>1442</v>
      </c>
      <c r="E185" s="115"/>
      <c r="F185" s="115"/>
      <c r="G185" s="115"/>
      <c r="H185" s="115"/>
      <c r="I185" s="115"/>
      <c r="J185" s="115">
        <v>1</v>
      </c>
      <c r="K185" s="206">
        <v>6.95</v>
      </c>
      <c r="L185" s="115"/>
      <c r="M185" s="115"/>
      <c r="N185" s="115"/>
      <c r="O185" s="8"/>
    </row>
    <row r="186" spans="1:15" s="4" customFormat="1" x14ac:dyDescent="0.3">
      <c r="A186" s="10">
        <v>62</v>
      </c>
      <c r="B186" s="10" t="s">
        <v>1394</v>
      </c>
      <c r="C186" s="10" t="s">
        <v>1479</v>
      </c>
      <c r="D186" s="10" t="s">
        <v>1480</v>
      </c>
      <c r="E186" s="115"/>
      <c r="F186" s="115">
        <v>1</v>
      </c>
      <c r="G186" s="115"/>
      <c r="H186" s="115"/>
      <c r="I186" s="115"/>
      <c r="J186" s="115"/>
      <c r="K186" s="206">
        <v>12.86</v>
      </c>
      <c r="L186" s="115"/>
      <c r="M186" s="115"/>
      <c r="N186" s="115"/>
      <c r="O186" s="8"/>
    </row>
    <row r="187" spans="1:15" s="4" customFormat="1" x14ac:dyDescent="0.3">
      <c r="A187" s="10">
        <v>63</v>
      </c>
      <c r="B187" s="10" t="s">
        <v>1394</v>
      </c>
      <c r="C187" s="10" t="s">
        <v>1481</v>
      </c>
      <c r="D187" s="10" t="s">
        <v>672</v>
      </c>
      <c r="E187" s="115"/>
      <c r="F187" s="115"/>
      <c r="G187" s="115"/>
      <c r="H187" s="115"/>
      <c r="I187" s="115"/>
      <c r="J187" s="115">
        <v>1</v>
      </c>
      <c r="K187" s="206">
        <v>12.18</v>
      </c>
      <c r="L187" s="115"/>
      <c r="M187" s="115"/>
      <c r="N187" s="115"/>
      <c r="O187" s="8"/>
    </row>
    <row r="188" spans="1:15" s="4" customFormat="1" x14ac:dyDescent="0.3">
      <c r="A188" s="10">
        <v>64</v>
      </c>
      <c r="B188" s="10" t="s">
        <v>1394</v>
      </c>
      <c r="C188" s="10" t="s">
        <v>1482</v>
      </c>
      <c r="D188" s="10" t="s">
        <v>1442</v>
      </c>
      <c r="E188" s="115"/>
      <c r="F188" s="115"/>
      <c r="G188" s="115"/>
      <c r="H188" s="115"/>
      <c r="I188" s="115"/>
      <c r="J188" s="115">
        <v>1</v>
      </c>
      <c r="K188" s="206">
        <v>12.81</v>
      </c>
      <c r="L188" s="115"/>
      <c r="M188" s="115"/>
      <c r="N188" s="115"/>
      <c r="O188" s="8"/>
    </row>
    <row r="189" spans="1:15" s="4" customFormat="1" x14ac:dyDescent="0.3">
      <c r="A189" s="10">
        <v>65</v>
      </c>
      <c r="B189" s="10" t="s">
        <v>1394</v>
      </c>
      <c r="C189" s="10" t="s">
        <v>1483</v>
      </c>
      <c r="D189" s="10" t="s">
        <v>1442</v>
      </c>
      <c r="E189" s="115"/>
      <c r="F189" s="115"/>
      <c r="G189" s="115"/>
      <c r="H189" s="115"/>
      <c r="I189" s="115"/>
      <c r="J189" s="115">
        <v>1</v>
      </c>
      <c r="K189" s="206">
        <v>25.68</v>
      </c>
      <c r="L189" s="115"/>
      <c r="M189" s="115"/>
      <c r="N189" s="115"/>
      <c r="O189" s="8"/>
    </row>
    <row r="190" spans="1:15" s="4" customFormat="1" x14ac:dyDescent="0.3">
      <c r="A190" s="10">
        <v>66</v>
      </c>
      <c r="B190" s="10" t="s">
        <v>1394</v>
      </c>
      <c r="C190" s="10" t="s">
        <v>1484</v>
      </c>
      <c r="D190" s="10" t="s">
        <v>261</v>
      </c>
      <c r="E190" s="115">
        <v>1</v>
      </c>
      <c r="F190" s="115"/>
      <c r="G190" s="115"/>
      <c r="H190" s="115"/>
      <c r="I190" s="115"/>
      <c r="J190" s="115"/>
      <c r="K190" s="206">
        <v>21.41</v>
      </c>
      <c r="L190" s="115"/>
      <c r="M190" s="115"/>
      <c r="N190" s="115"/>
      <c r="O190" s="8"/>
    </row>
    <row r="191" spans="1:15" s="4" customFormat="1" x14ac:dyDescent="0.3">
      <c r="A191" s="10">
        <v>67</v>
      </c>
      <c r="B191" s="10" t="s">
        <v>1394</v>
      </c>
      <c r="C191" s="10" t="s">
        <v>1485</v>
      </c>
      <c r="D191" s="10" t="s">
        <v>261</v>
      </c>
      <c r="E191" s="115">
        <v>1</v>
      </c>
      <c r="F191" s="115"/>
      <c r="G191" s="115"/>
      <c r="H191" s="115"/>
      <c r="I191" s="115"/>
      <c r="J191" s="115"/>
      <c r="K191" s="206">
        <v>18.149999999999999</v>
      </c>
      <c r="L191" s="115"/>
      <c r="M191" s="115"/>
      <c r="N191" s="115"/>
      <c r="O191" s="8"/>
    </row>
    <row r="192" spans="1:15" s="4" customFormat="1" x14ac:dyDescent="0.3">
      <c r="A192" s="122"/>
      <c r="B192" s="5"/>
      <c r="C192" s="116" t="s">
        <v>600</v>
      </c>
      <c r="D192" s="117"/>
      <c r="E192" s="115">
        <f t="shared" ref="E192:N192" si="9">SUM(E125:E191)</f>
        <v>11</v>
      </c>
      <c r="F192" s="115">
        <f t="shared" si="9"/>
        <v>1</v>
      </c>
      <c r="G192" s="115">
        <f t="shared" si="9"/>
        <v>13</v>
      </c>
      <c r="H192" s="115">
        <f t="shared" si="9"/>
        <v>6</v>
      </c>
      <c r="I192" s="115">
        <f t="shared" si="9"/>
        <v>4</v>
      </c>
      <c r="J192" s="115">
        <f t="shared" si="9"/>
        <v>32</v>
      </c>
      <c r="K192" s="207">
        <f t="shared" si="9"/>
        <v>959.74</v>
      </c>
      <c r="L192" s="115">
        <f t="shared" si="9"/>
        <v>0</v>
      </c>
      <c r="M192" s="115">
        <f t="shared" si="9"/>
        <v>0</v>
      </c>
      <c r="N192" s="115">
        <f t="shared" si="9"/>
        <v>0</v>
      </c>
      <c r="O192" s="5"/>
    </row>
    <row r="193" spans="1:15" s="4" customFormat="1" x14ac:dyDescent="0.3">
      <c r="A193" s="122"/>
      <c r="B193" s="5"/>
      <c r="C193" s="116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  <c r="O193" s="5"/>
    </row>
    <row r="194" spans="1:15" s="4" customFormat="1" x14ac:dyDescent="0.3">
      <c r="A194" s="122"/>
      <c r="B194" s="5"/>
      <c r="C194" s="116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  <c r="O194" s="5"/>
    </row>
    <row r="195" spans="1:15" s="4" customFormat="1" x14ac:dyDescent="0.3">
      <c r="A195" s="122" t="s">
        <v>1486</v>
      </c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7"/>
      <c r="O195" s="77"/>
    </row>
    <row r="196" spans="1:15" s="4" customFormat="1" ht="43.2" x14ac:dyDescent="0.3">
      <c r="A196" s="211" t="s">
        <v>0</v>
      </c>
      <c r="B196" s="211" t="s">
        <v>593</v>
      </c>
      <c r="C196" s="211" t="s">
        <v>594</v>
      </c>
      <c r="D196" s="211" t="s">
        <v>1</v>
      </c>
      <c r="E196" s="39" t="s">
        <v>675</v>
      </c>
      <c r="F196" s="39" t="s">
        <v>4</v>
      </c>
      <c r="G196" s="39" t="s">
        <v>5</v>
      </c>
      <c r="H196" s="38" t="s">
        <v>7</v>
      </c>
      <c r="I196" s="39" t="s">
        <v>681</v>
      </c>
      <c r="J196" s="39" t="s">
        <v>679</v>
      </c>
      <c r="K196" s="212" t="s">
        <v>595</v>
      </c>
      <c r="L196" s="39" t="s">
        <v>9</v>
      </c>
      <c r="M196" s="39" t="s">
        <v>10</v>
      </c>
      <c r="N196" s="39" t="s">
        <v>11</v>
      </c>
      <c r="O196" s="213" t="s">
        <v>1393</v>
      </c>
    </row>
    <row r="197" spans="1:15" s="4" customFormat="1" ht="72" x14ac:dyDescent="0.3">
      <c r="A197" s="10">
        <v>1</v>
      </c>
      <c r="B197" s="10" t="s">
        <v>1394</v>
      </c>
      <c r="C197" s="10" t="s">
        <v>1487</v>
      </c>
      <c r="D197" s="10" t="s">
        <v>1488</v>
      </c>
      <c r="E197" s="10"/>
      <c r="F197" s="10">
        <v>1</v>
      </c>
      <c r="G197" s="10"/>
      <c r="H197" s="10"/>
      <c r="I197" s="10"/>
      <c r="J197" s="10"/>
      <c r="K197" s="206">
        <v>13.02</v>
      </c>
      <c r="L197" s="10"/>
      <c r="M197" s="10"/>
      <c r="N197" s="6"/>
      <c r="O197" s="6" t="s">
        <v>1396</v>
      </c>
    </row>
    <row r="198" spans="1:15" s="4" customFormat="1" ht="72" x14ac:dyDescent="0.3">
      <c r="A198" s="10">
        <v>2</v>
      </c>
      <c r="B198" s="10" t="s">
        <v>1394</v>
      </c>
      <c r="C198" s="10" t="s">
        <v>1489</v>
      </c>
      <c r="D198" s="10" t="s">
        <v>1260</v>
      </c>
      <c r="E198" s="10"/>
      <c r="F198" s="10">
        <v>1</v>
      </c>
      <c r="G198" s="10"/>
      <c r="H198" s="10"/>
      <c r="I198" s="10"/>
      <c r="J198" s="10"/>
      <c r="K198" s="206">
        <v>12.67</v>
      </c>
      <c r="L198" s="10"/>
      <c r="M198" s="10"/>
      <c r="N198" s="6"/>
      <c r="O198" s="6" t="s">
        <v>1396</v>
      </c>
    </row>
    <row r="199" spans="1:15" s="4" customFormat="1" ht="72" x14ac:dyDescent="0.3">
      <c r="A199" s="10">
        <v>3</v>
      </c>
      <c r="B199" s="10" t="s">
        <v>1394</v>
      </c>
      <c r="C199" s="10" t="s">
        <v>1490</v>
      </c>
      <c r="D199" s="10" t="s">
        <v>1491</v>
      </c>
      <c r="E199" s="10"/>
      <c r="F199" s="10">
        <v>1</v>
      </c>
      <c r="G199" s="10"/>
      <c r="H199" s="10"/>
      <c r="I199" s="10"/>
      <c r="J199" s="10"/>
      <c r="K199" s="206">
        <v>12.86</v>
      </c>
      <c r="L199" s="10"/>
      <c r="M199" s="10"/>
      <c r="N199" s="6"/>
      <c r="O199" s="6" t="s">
        <v>1396</v>
      </c>
    </row>
    <row r="200" spans="1:15" s="4" customFormat="1" ht="72" x14ac:dyDescent="0.3">
      <c r="A200" s="10">
        <v>4</v>
      </c>
      <c r="B200" s="10" t="s">
        <v>1394</v>
      </c>
      <c r="C200" s="10" t="s">
        <v>1473</v>
      </c>
      <c r="D200" s="10" t="s">
        <v>1492</v>
      </c>
      <c r="E200" s="10"/>
      <c r="F200" s="10">
        <v>1</v>
      </c>
      <c r="G200" s="10"/>
      <c r="H200" s="10"/>
      <c r="I200" s="10"/>
      <c r="J200" s="10"/>
      <c r="K200" s="206">
        <v>12.83</v>
      </c>
      <c r="L200" s="10"/>
      <c r="M200" s="10"/>
      <c r="N200" s="6"/>
      <c r="O200" s="6" t="s">
        <v>1396</v>
      </c>
    </row>
    <row r="201" spans="1:15" s="4" customFormat="1" ht="72" x14ac:dyDescent="0.3">
      <c r="A201" s="10">
        <v>5</v>
      </c>
      <c r="B201" s="10" t="s">
        <v>1394</v>
      </c>
      <c r="C201" s="10" t="s">
        <v>1493</v>
      </c>
      <c r="D201" s="10" t="s">
        <v>1494</v>
      </c>
      <c r="E201" s="10"/>
      <c r="F201" s="10">
        <v>1</v>
      </c>
      <c r="G201" s="10"/>
      <c r="H201" s="10"/>
      <c r="I201" s="10"/>
      <c r="J201" s="10"/>
      <c r="K201" s="206">
        <v>13.54</v>
      </c>
      <c r="L201" s="10"/>
      <c r="M201" s="10"/>
      <c r="N201" s="6"/>
      <c r="O201" s="6" t="s">
        <v>1396</v>
      </c>
    </row>
    <row r="202" spans="1:15" s="4" customFormat="1" ht="72" x14ac:dyDescent="0.3">
      <c r="A202" s="10">
        <v>6</v>
      </c>
      <c r="B202" s="10" t="s">
        <v>1394</v>
      </c>
      <c r="C202" s="10" t="s">
        <v>1495</v>
      </c>
      <c r="D202" s="10" t="s">
        <v>1496</v>
      </c>
      <c r="E202" s="10"/>
      <c r="F202" s="10">
        <v>1</v>
      </c>
      <c r="G202" s="10"/>
      <c r="H202" s="10"/>
      <c r="I202" s="10"/>
      <c r="J202" s="10"/>
      <c r="K202" s="206">
        <v>3.67</v>
      </c>
      <c r="L202" s="10"/>
      <c r="M202" s="10"/>
      <c r="N202" s="6"/>
      <c r="O202" s="6" t="s">
        <v>1396</v>
      </c>
    </row>
    <row r="203" spans="1:15" s="4" customFormat="1" ht="72" x14ac:dyDescent="0.3">
      <c r="A203" s="10">
        <v>7</v>
      </c>
      <c r="B203" s="10" t="s">
        <v>1394</v>
      </c>
      <c r="C203" s="10" t="s">
        <v>1497</v>
      </c>
      <c r="D203" s="10" t="s">
        <v>1498</v>
      </c>
      <c r="E203" s="10"/>
      <c r="F203" s="10">
        <v>1</v>
      </c>
      <c r="G203" s="10"/>
      <c r="H203" s="10"/>
      <c r="I203" s="10"/>
      <c r="J203" s="10"/>
      <c r="K203" s="206">
        <v>13.04</v>
      </c>
      <c r="L203" s="10"/>
      <c r="M203" s="10"/>
      <c r="N203" s="6"/>
      <c r="O203" s="6" t="s">
        <v>1396</v>
      </c>
    </row>
    <row r="204" spans="1:15" s="4" customFormat="1" ht="72" x14ac:dyDescent="0.3">
      <c r="A204" s="10">
        <v>8</v>
      </c>
      <c r="B204" s="10" t="s">
        <v>1394</v>
      </c>
      <c r="C204" s="10" t="s">
        <v>1499</v>
      </c>
      <c r="D204" s="6" t="s">
        <v>1500</v>
      </c>
      <c r="E204" s="10"/>
      <c r="F204" s="10">
        <v>1</v>
      </c>
      <c r="G204" s="10"/>
      <c r="H204" s="10"/>
      <c r="I204" s="10"/>
      <c r="J204" s="10"/>
      <c r="K204" s="206">
        <v>19.57</v>
      </c>
      <c r="L204" s="10"/>
      <c r="M204" s="10"/>
      <c r="N204" s="6"/>
      <c r="O204" s="6" t="s">
        <v>1396</v>
      </c>
    </row>
    <row r="205" spans="1:15" s="4" customFormat="1" ht="72" x14ac:dyDescent="0.3">
      <c r="A205" s="10">
        <v>9</v>
      </c>
      <c r="B205" s="10" t="s">
        <v>1394</v>
      </c>
      <c r="C205" s="10" t="s">
        <v>1501</v>
      </c>
      <c r="D205" s="10" t="s">
        <v>1502</v>
      </c>
      <c r="E205" s="10"/>
      <c r="F205" s="10">
        <v>1</v>
      </c>
      <c r="G205" s="10"/>
      <c r="H205" s="10"/>
      <c r="I205" s="10"/>
      <c r="J205" s="10"/>
      <c r="K205" s="206">
        <v>19.059999999999999</v>
      </c>
      <c r="L205" s="10"/>
      <c r="M205" s="10"/>
      <c r="N205" s="6"/>
      <c r="O205" s="6" t="s">
        <v>1396</v>
      </c>
    </row>
    <row r="206" spans="1:15" s="4" customFormat="1" x14ac:dyDescent="0.3">
      <c r="A206" s="10">
        <v>10</v>
      </c>
      <c r="B206" s="10" t="s">
        <v>1394</v>
      </c>
      <c r="C206" s="10" t="s">
        <v>1503</v>
      </c>
      <c r="D206" s="10" t="s">
        <v>261</v>
      </c>
      <c r="E206" s="10">
        <v>1</v>
      </c>
      <c r="F206" s="10"/>
      <c r="G206" s="10"/>
      <c r="H206" s="10"/>
      <c r="I206" s="10"/>
      <c r="J206" s="10"/>
      <c r="K206" s="206">
        <v>54.57</v>
      </c>
      <c r="L206" s="10"/>
      <c r="M206" s="10"/>
      <c r="N206" s="6"/>
      <c r="O206" s="6"/>
    </row>
    <row r="207" spans="1:15" s="4" customFormat="1" ht="72" x14ac:dyDescent="0.3">
      <c r="A207" s="10">
        <v>11</v>
      </c>
      <c r="B207" s="10" t="s">
        <v>1394</v>
      </c>
      <c r="C207" s="10" t="s">
        <v>1504</v>
      </c>
      <c r="D207" s="10" t="s">
        <v>1505</v>
      </c>
      <c r="E207" s="10"/>
      <c r="F207" s="10">
        <v>1</v>
      </c>
      <c r="G207" s="10"/>
      <c r="H207" s="10"/>
      <c r="I207" s="10"/>
      <c r="J207" s="10"/>
      <c r="K207" s="206">
        <v>14.27</v>
      </c>
      <c r="L207" s="10"/>
      <c r="M207" s="10"/>
      <c r="N207" s="6"/>
      <c r="O207" s="6" t="s">
        <v>1396</v>
      </c>
    </row>
    <row r="208" spans="1:15" s="4" customFormat="1" ht="72" x14ac:dyDescent="0.3">
      <c r="A208" s="10">
        <v>12</v>
      </c>
      <c r="B208" s="10" t="s">
        <v>1394</v>
      </c>
      <c r="C208" s="10" t="s">
        <v>1506</v>
      </c>
      <c r="D208" s="10" t="s">
        <v>1507</v>
      </c>
      <c r="E208" s="10"/>
      <c r="F208" s="10">
        <v>1</v>
      </c>
      <c r="G208" s="10"/>
      <c r="H208" s="10"/>
      <c r="I208" s="10"/>
      <c r="J208" s="10"/>
      <c r="K208" s="206">
        <v>5.62</v>
      </c>
      <c r="L208" s="10"/>
      <c r="M208" s="10"/>
      <c r="N208" s="6"/>
      <c r="O208" s="6" t="s">
        <v>1396</v>
      </c>
    </row>
    <row r="209" spans="1:15" s="4" customFormat="1" x14ac:dyDescent="0.3">
      <c r="A209" s="10">
        <v>13</v>
      </c>
      <c r="B209" s="10" t="s">
        <v>1394</v>
      </c>
      <c r="C209" s="10" t="s">
        <v>1508</v>
      </c>
      <c r="D209" s="10" t="s">
        <v>1432</v>
      </c>
      <c r="E209" s="10">
        <v>1</v>
      </c>
      <c r="F209" s="10"/>
      <c r="G209" s="10"/>
      <c r="H209" s="10"/>
      <c r="I209" s="10"/>
      <c r="J209" s="10"/>
      <c r="K209" s="206">
        <v>1</v>
      </c>
      <c r="L209" s="10"/>
      <c r="M209" s="10"/>
      <c r="N209" s="6"/>
      <c r="O209" s="6"/>
    </row>
    <row r="210" spans="1:15" s="4" customFormat="1" x14ac:dyDescent="0.3">
      <c r="A210" s="10">
        <v>14</v>
      </c>
      <c r="B210" s="10" t="s">
        <v>1394</v>
      </c>
      <c r="C210" s="10" t="s">
        <v>1509</v>
      </c>
      <c r="D210" s="10" t="s">
        <v>19</v>
      </c>
      <c r="E210" s="10"/>
      <c r="F210" s="10"/>
      <c r="G210" s="10">
        <v>1</v>
      </c>
      <c r="H210" s="10"/>
      <c r="I210" s="10"/>
      <c r="J210" s="10"/>
      <c r="K210" s="206">
        <v>1.48</v>
      </c>
      <c r="L210" s="10"/>
      <c r="M210" s="10"/>
      <c r="N210" s="6"/>
      <c r="O210" s="6"/>
    </row>
    <row r="211" spans="1:15" s="4" customFormat="1" x14ac:dyDescent="0.3">
      <c r="A211" s="10">
        <v>15</v>
      </c>
      <c r="B211" s="10" t="s">
        <v>1394</v>
      </c>
      <c r="C211" s="10" t="s">
        <v>1510</v>
      </c>
      <c r="D211" s="10" t="s">
        <v>509</v>
      </c>
      <c r="E211" s="10"/>
      <c r="F211" s="10"/>
      <c r="G211" s="10">
        <v>1</v>
      </c>
      <c r="H211" s="10"/>
      <c r="I211" s="10"/>
      <c r="J211" s="10"/>
      <c r="K211" s="206">
        <v>1.9</v>
      </c>
      <c r="L211" s="10"/>
      <c r="M211" s="10"/>
      <c r="N211" s="6"/>
      <c r="O211" s="6"/>
    </row>
    <row r="212" spans="1:15" s="4" customFormat="1" x14ac:dyDescent="0.3">
      <c r="A212" s="10">
        <v>16</v>
      </c>
      <c r="B212" s="10" t="s">
        <v>1394</v>
      </c>
      <c r="C212" s="10" t="s">
        <v>1511</v>
      </c>
      <c r="D212" s="10" t="s">
        <v>596</v>
      </c>
      <c r="E212" s="10"/>
      <c r="F212" s="10"/>
      <c r="G212" s="10"/>
      <c r="H212" s="10">
        <v>1</v>
      </c>
      <c r="I212" s="10"/>
      <c r="J212" s="10"/>
      <c r="K212" s="206">
        <v>4.43</v>
      </c>
      <c r="L212" s="10"/>
      <c r="M212" s="10"/>
      <c r="N212" s="6"/>
      <c r="O212" s="6"/>
    </row>
    <row r="213" spans="1:15" s="4" customFormat="1" x14ac:dyDescent="0.3">
      <c r="A213" s="10">
        <v>17</v>
      </c>
      <c r="B213" s="10" t="s">
        <v>1394</v>
      </c>
      <c r="C213" s="10" t="s">
        <v>1512</v>
      </c>
      <c r="D213" s="10" t="s">
        <v>596</v>
      </c>
      <c r="E213" s="10"/>
      <c r="F213" s="10"/>
      <c r="G213" s="10"/>
      <c r="H213" s="10">
        <v>1</v>
      </c>
      <c r="I213" s="10"/>
      <c r="J213" s="10"/>
      <c r="K213" s="206">
        <v>3.3</v>
      </c>
      <c r="L213" s="10"/>
      <c r="M213" s="10"/>
      <c r="N213" s="6"/>
      <c r="O213" s="6"/>
    </row>
    <row r="214" spans="1:15" s="4" customFormat="1" ht="86.4" x14ac:dyDescent="0.3">
      <c r="A214" s="10">
        <v>18</v>
      </c>
      <c r="B214" s="10" t="s">
        <v>1513</v>
      </c>
      <c r="C214" s="10" t="s">
        <v>1514</v>
      </c>
      <c r="D214" s="10" t="s">
        <v>261</v>
      </c>
      <c r="E214" s="10">
        <v>1</v>
      </c>
      <c r="F214" s="10"/>
      <c r="G214" s="10"/>
      <c r="H214" s="10"/>
      <c r="I214" s="10"/>
      <c r="J214" s="10"/>
      <c r="K214" s="206">
        <v>27.29</v>
      </c>
      <c r="L214" s="10"/>
      <c r="M214" s="10"/>
      <c r="N214" s="6"/>
      <c r="O214" s="6" t="s">
        <v>1515</v>
      </c>
    </row>
    <row r="215" spans="1:15" s="4" customFormat="1" ht="86.4" x14ac:dyDescent="0.3">
      <c r="A215" s="10">
        <v>19</v>
      </c>
      <c r="B215" s="10" t="s">
        <v>1513</v>
      </c>
      <c r="C215" s="10" t="s">
        <v>1516</v>
      </c>
      <c r="D215" s="10" t="s">
        <v>1442</v>
      </c>
      <c r="E215" s="10"/>
      <c r="F215" s="10"/>
      <c r="G215" s="10"/>
      <c r="H215" s="10"/>
      <c r="I215" s="10"/>
      <c r="J215" s="10">
        <v>1</v>
      </c>
      <c r="K215" s="206">
        <v>7.52</v>
      </c>
      <c r="L215" s="10"/>
      <c r="M215" s="10"/>
      <c r="N215" s="6"/>
      <c r="O215" s="6" t="s">
        <v>1515</v>
      </c>
    </row>
    <row r="216" spans="1:15" s="4" customFormat="1" ht="86.4" x14ac:dyDescent="0.3">
      <c r="A216" s="10">
        <v>20</v>
      </c>
      <c r="B216" s="10" t="s">
        <v>1513</v>
      </c>
      <c r="C216" s="10" t="s">
        <v>1517</v>
      </c>
      <c r="D216" s="10" t="s">
        <v>1442</v>
      </c>
      <c r="E216" s="10"/>
      <c r="F216" s="10"/>
      <c r="G216" s="10"/>
      <c r="H216" s="10"/>
      <c r="I216" s="10"/>
      <c r="J216" s="10">
        <v>1</v>
      </c>
      <c r="K216" s="206">
        <v>25.97</v>
      </c>
      <c r="L216" s="10"/>
      <c r="M216" s="10"/>
      <c r="N216" s="6"/>
      <c r="O216" s="6" t="s">
        <v>1515</v>
      </c>
    </row>
    <row r="217" spans="1:15" s="4" customFormat="1" ht="86.4" x14ac:dyDescent="0.3">
      <c r="A217" s="10">
        <v>21</v>
      </c>
      <c r="B217" s="10" t="s">
        <v>1513</v>
      </c>
      <c r="C217" s="10" t="s">
        <v>1518</v>
      </c>
      <c r="D217" s="10" t="s">
        <v>1442</v>
      </c>
      <c r="E217" s="10"/>
      <c r="F217" s="10"/>
      <c r="G217" s="10"/>
      <c r="H217" s="10"/>
      <c r="I217" s="10"/>
      <c r="J217" s="10">
        <v>1</v>
      </c>
      <c r="K217" s="206">
        <v>25.06</v>
      </c>
      <c r="L217" s="10"/>
      <c r="M217" s="10"/>
      <c r="N217" s="6"/>
      <c r="O217" s="6" t="s">
        <v>1515</v>
      </c>
    </row>
    <row r="218" spans="1:15" s="4" customFormat="1" ht="28.8" x14ac:dyDescent="0.3">
      <c r="A218" s="10">
        <v>22</v>
      </c>
      <c r="B218" s="6" t="s">
        <v>1519</v>
      </c>
      <c r="C218" s="10" t="s">
        <v>654</v>
      </c>
      <c r="D218" s="10" t="s">
        <v>1442</v>
      </c>
      <c r="E218" s="10"/>
      <c r="F218" s="10"/>
      <c r="G218" s="10"/>
      <c r="H218" s="10"/>
      <c r="I218" s="10"/>
      <c r="J218" s="10">
        <v>1</v>
      </c>
      <c r="K218" s="206">
        <v>12.23</v>
      </c>
      <c r="L218" s="10"/>
      <c r="M218" s="10"/>
      <c r="N218" s="6"/>
      <c r="O218" s="6"/>
    </row>
    <row r="219" spans="1:15" s="4" customFormat="1" ht="28.8" x14ac:dyDescent="0.3">
      <c r="A219" s="10">
        <v>23</v>
      </c>
      <c r="B219" s="6" t="s">
        <v>1519</v>
      </c>
      <c r="C219" s="10" t="s">
        <v>655</v>
      </c>
      <c r="D219" s="10" t="s">
        <v>1442</v>
      </c>
      <c r="E219" s="10"/>
      <c r="F219" s="10"/>
      <c r="G219" s="10"/>
      <c r="H219" s="10"/>
      <c r="I219" s="10"/>
      <c r="J219" s="10">
        <v>1</v>
      </c>
      <c r="K219" s="206">
        <v>12.53</v>
      </c>
      <c r="L219" s="10"/>
      <c r="M219" s="10"/>
      <c r="N219" s="6"/>
      <c r="O219" s="6"/>
    </row>
    <row r="220" spans="1:15" s="4" customFormat="1" ht="28.8" x14ac:dyDescent="0.3">
      <c r="A220" s="10">
        <v>24</v>
      </c>
      <c r="B220" s="6" t="s">
        <v>1519</v>
      </c>
      <c r="C220" s="10" t="s">
        <v>657</v>
      </c>
      <c r="D220" s="10" t="s">
        <v>1442</v>
      </c>
      <c r="E220" s="10"/>
      <c r="F220" s="10"/>
      <c r="G220" s="10"/>
      <c r="H220" s="10"/>
      <c r="I220" s="10"/>
      <c r="J220" s="10">
        <v>1</v>
      </c>
      <c r="K220" s="206">
        <v>12.57</v>
      </c>
      <c r="L220" s="10"/>
      <c r="M220" s="10"/>
      <c r="N220" s="6"/>
      <c r="O220" s="6"/>
    </row>
    <row r="221" spans="1:15" s="4" customFormat="1" ht="28.8" x14ac:dyDescent="0.3">
      <c r="A221" s="10">
        <v>25</v>
      </c>
      <c r="B221" s="6" t="s">
        <v>1519</v>
      </c>
      <c r="C221" s="10" t="s">
        <v>660</v>
      </c>
      <c r="D221" s="10" t="s">
        <v>1442</v>
      </c>
      <c r="E221" s="10"/>
      <c r="F221" s="10"/>
      <c r="G221" s="10"/>
      <c r="H221" s="10"/>
      <c r="I221" s="10"/>
      <c r="J221" s="10">
        <v>1</v>
      </c>
      <c r="K221" s="206">
        <v>12.72</v>
      </c>
      <c r="L221" s="10"/>
      <c r="M221" s="10"/>
      <c r="N221" s="6"/>
      <c r="O221" s="6"/>
    </row>
    <row r="222" spans="1:15" s="4" customFormat="1" ht="28.8" x14ac:dyDescent="0.3">
      <c r="A222" s="10">
        <v>26</v>
      </c>
      <c r="B222" s="6" t="s">
        <v>1519</v>
      </c>
      <c r="C222" s="10" t="s">
        <v>662</v>
      </c>
      <c r="D222" s="10" t="s">
        <v>1442</v>
      </c>
      <c r="E222" s="10"/>
      <c r="F222" s="10"/>
      <c r="G222" s="10"/>
      <c r="H222" s="10"/>
      <c r="I222" s="10"/>
      <c r="J222" s="10">
        <v>1</v>
      </c>
      <c r="K222" s="206">
        <v>25.07</v>
      </c>
      <c r="L222" s="10"/>
      <c r="M222" s="10"/>
      <c r="N222" s="6"/>
      <c r="O222" s="6"/>
    </row>
    <row r="223" spans="1:15" s="4" customFormat="1" ht="28.8" x14ac:dyDescent="0.3">
      <c r="A223" s="10">
        <v>27</v>
      </c>
      <c r="B223" s="6" t="s">
        <v>1519</v>
      </c>
      <c r="C223" s="10" t="s">
        <v>1520</v>
      </c>
      <c r="D223" s="10" t="s">
        <v>261</v>
      </c>
      <c r="E223" s="10">
        <v>1</v>
      </c>
      <c r="F223" s="10"/>
      <c r="G223" s="10"/>
      <c r="H223" s="10"/>
      <c r="I223" s="10"/>
      <c r="J223" s="10"/>
      <c r="K223" s="206">
        <f>13.97+5</f>
        <v>18.97</v>
      </c>
      <c r="L223" s="10"/>
      <c r="M223" s="10"/>
      <c r="N223" s="6"/>
      <c r="O223" s="6"/>
    </row>
    <row r="224" spans="1:15" s="4" customFormat="1" ht="28.8" x14ac:dyDescent="0.3">
      <c r="A224" s="10">
        <v>28</v>
      </c>
      <c r="B224" s="6" t="s">
        <v>1519</v>
      </c>
      <c r="C224" s="10" t="s">
        <v>1521</v>
      </c>
      <c r="D224" s="10" t="s">
        <v>1432</v>
      </c>
      <c r="E224" s="10">
        <v>1</v>
      </c>
      <c r="F224" s="10"/>
      <c r="G224" s="10"/>
      <c r="H224" s="10"/>
      <c r="I224" s="10"/>
      <c r="J224" s="10"/>
      <c r="K224" s="206">
        <v>1.87</v>
      </c>
      <c r="L224" s="10"/>
      <c r="M224" s="10"/>
      <c r="N224" s="6"/>
      <c r="O224" s="6"/>
    </row>
    <row r="225" spans="1:15" s="4" customFormat="1" ht="28.8" x14ac:dyDescent="0.3">
      <c r="A225" s="10">
        <v>29</v>
      </c>
      <c r="B225" s="6" t="s">
        <v>1519</v>
      </c>
      <c r="C225" s="10" t="s">
        <v>1522</v>
      </c>
      <c r="D225" s="10" t="s">
        <v>19</v>
      </c>
      <c r="E225" s="10"/>
      <c r="F225" s="10"/>
      <c r="G225" s="10">
        <v>1</v>
      </c>
      <c r="H225" s="10"/>
      <c r="I225" s="10"/>
      <c r="J225" s="10"/>
      <c r="K225" s="206">
        <v>5.04</v>
      </c>
      <c r="L225" s="10"/>
      <c r="M225" s="10"/>
      <c r="N225" s="6"/>
      <c r="O225" s="6"/>
    </row>
    <row r="226" spans="1:15" s="4" customFormat="1" ht="28.8" x14ac:dyDescent="0.3">
      <c r="A226" s="10">
        <v>30</v>
      </c>
      <c r="B226" s="6" t="s">
        <v>1519</v>
      </c>
      <c r="C226" s="10" t="s">
        <v>1523</v>
      </c>
      <c r="D226" s="10" t="s">
        <v>19</v>
      </c>
      <c r="E226" s="10"/>
      <c r="F226" s="10"/>
      <c r="G226" s="10">
        <v>1</v>
      </c>
      <c r="H226" s="10"/>
      <c r="I226" s="10"/>
      <c r="J226" s="10"/>
      <c r="K226" s="206">
        <v>5.03</v>
      </c>
      <c r="L226" s="10"/>
      <c r="M226" s="10"/>
      <c r="N226" s="6"/>
      <c r="O226" s="6"/>
    </row>
    <row r="227" spans="1:15" s="4" customFormat="1" x14ac:dyDescent="0.3">
      <c r="A227" s="10">
        <v>31</v>
      </c>
      <c r="B227" s="10" t="s">
        <v>1524</v>
      </c>
      <c r="C227" s="10">
        <v>344</v>
      </c>
      <c r="D227" s="10" t="s">
        <v>217</v>
      </c>
      <c r="E227" s="10"/>
      <c r="F227" s="10"/>
      <c r="G227" s="10"/>
      <c r="H227" s="10"/>
      <c r="I227" s="10"/>
      <c r="J227" s="10">
        <v>1</v>
      </c>
      <c r="K227" s="206">
        <v>11.2</v>
      </c>
      <c r="L227" s="10"/>
      <c r="M227" s="10"/>
      <c r="N227" s="6"/>
      <c r="O227" s="6"/>
    </row>
    <row r="228" spans="1:15" s="4" customFormat="1" x14ac:dyDescent="0.3">
      <c r="A228" s="10">
        <v>32</v>
      </c>
      <c r="B228" s="10" t="s">
        <v>1524</v>
      </c>
      <c r="C228" s="10" t="s">
        <v>1525</v>
      </c>
      <c r="D228" s="10" t="s">
        <v>6</v>
      </c>
      <c r="E228" s="10"/>
      <c r="F228" s="10"/>
      <c r="G228" s="10"/>
      <c r="H228" s="10"/>
      <c r="I228" s="10"/>
      <c r="J228" s="10">
        <v>1</v>
      </c>
      <c r="K228" s="206">
        <v>7.17</v>
      </c>
      <c r="L228" s="10"/>
      <c r="M228" s="10"/>
      <c r="N228" s="6"/>
      <c r="O228" s="6"/>
    </row>
    <row r="229" spans="1:15" s="4" customFormat="1" x14ac:dyDescent="0.3">
      <c r="A229" s="10">
        <v>33</v>
      </c>
      <c r="B229" s="10" t="s">
        <v>1524</v>
      </c>
      <c r="C229" s="10">
        <v>345</v>
      </c>
      <c r="D229" s="10" t="s">
        <v>219</v>
      </c>
      <c r="E229" s="10"/>
      <c r="F229" s="10"/>
      <c r="G229" s="10"/>
      <c r="H229" s="10"/>
      <c r="I229" s="10"/>
      <c r="J229" s="10">
        <v>1</v>
      </c>
      <c r="K229" s="206">
        <v>17.62</v>
      </c>
      <c r="L229" s="10"/>
      <c r="M229" s="10"/>
      <c r="N229" s="6"/>
      <c r="O229" s="6"/>
    </row>
    <row r="230" spans="1:15" s="4" customFormat="1" x14ac:dyDescent="0.3">
      <c r="A230" s="10">
        <v>34</v>
      </c>
      <c r="B230" s="10" t="s">
        <v>1524</v>
      </c>
      <c r="C230" s="10">
        <v>346</v>
      </c>
      <c r="D230" s="10" t="s">
        <v>643</v>
      </c>
      <c r="E230" s="10"/>
      <c r="F230" s="10"/>
      <c r="G230" s="10"/>
      <c r="H230" s="10"/>
      <c r="I230" s="10"/>
      <c r="J230" s="10">
        <v>1</v>
      </c>
      <c r="K230" s="206">
        <v>19.5</v>
      </c>
      <c r="L230" s="10"/>
      <c r="M230" s="10"/>
      <c r="N230" s="6"/>
      <c r="O230" s="6"/>
    </row>
    <row r="231" spans="1:15" s="4" customFormat="1" x14ac:dyDescent="0.3">
      <c r="A231" s="10">
        <v>35</v>
      </c>
      <c r="B231" s="10" t="s">
        <v>1524</v>
      </c>
      <c r="C231" s="10">
        <v>347</v>
      </c>
      <c r="D231" s="10" t="s">
        <v>283</v>
      </c>
      <c r="E231" s="10"/>
      <c r="F231" s="10"/>
      <c r="G231" s="10"/>
      <c r="H231" s="10"/>
      <c r="I231" s="10">
        <v>1</v>
      </c>
      <c r="J231" s="10"/>
      <c r="K231" s="206">
        <v>19.34</v>
      </c>
      <c r="L231" s="10"/>
      <c r="M231" s="10"/>
      <c r="N231" s="6"/>
      <c r="O231" s="6"/>
    </row>
    <row r="232" spans="1:15" s="4" customFormat="1" x14ac:dyDescent="0.3">
      <c r="A232" s="10">
        <v>36</v>
      </c>
      <c r="B232" s="10" t="s">
        <v>1524</v>
      </c>
      <c r="C232" s="10">
        <v>348</v>
      </c>
      <c r="D232" s="10" t="s">
        <v>261</v>
      </c>
      <c r="E232" s="10">
        <v>1</v>
      </c>
      <c r="F232" s="10"/>
      <c r="G232" s="10"/>
      <c r="H232" s="10"/>
      <c r="I232" s="10"/>
      <c r="J232" s="10"/>
      <c r="K232" s="206">
        <v>62.28</v>
      </c>
      <c r="L232" s="10"/>
      <c r="M232" s="10"/>
      <c r="N232" s="6"/>
      <c r="O232" s="6"/>
    </row>
    <row r="233" spans="1:15" s="4" customFormat="1" x14ac:dyDescent="0.3">
      <c r="A233" s="10">
        <v>37</v>
      </c>
      <c r="B233" s="10" t="s">
        <v>1524</v>
      </c>
      <c r="C233" s="10">
        <v>349</v>
      </c>
      <c r="D233" s="10" t="s">
        <v>643</v>
      </c>
      <c r="E233" s="10"/>
      <c r="F233" s="10"/>
      <c r="G233" s="10"/>
      <c r="H233" s="10"/>
      <c r="I233" s="10"/>
      <c r="J233" s="10">
        <v>1</v>
      </c>
      <c r="K233" s="206">
        <v>19.5</v>
      </c>
      <c r="L233" s="10"/>
      <c r="M233" s="10"/>
      <c r="N233" s="6"/>
      <c r="O233" s="6"/>
    </row>
    <row r="234" spans="1:15" s="4" customFormat="1" x14ac:dyDescent="0.3">
      <c r="A234" s="10">
        <v>38</v>
      </c>
      <c r="B234" s="10" t="s">
        <v>1524</v>
      </c>
      <c r="C234" s="10">
        <v>350</v>
      </c>
      <c r="D234" s="10" t="s">
        <v>1526</v>
      </c>
      <c r="E234" s="10"/>
      <c r="F234" s="10"/>
      <c r="G234" s="10"/>
      <c r="H234" s="10"/>
      <c r="I234" s="10"/>
      <c r="J234" s="10">
        <v>1</v>
      </c>
      <c r="K234" s="206">
        <v>12.7</v>
      </c>
      <c r="L234" s="10"/>
      <c r="M234" s="10"/>
      <c r="N234" s="6"/>
      <c r="O234" s="6"/>
    </row>
    <row r="235" spans="1:15" s="4" customFormat="1" x14ac:dyDescent="0.3">
      <c r="A235" s="10">
        <v>39</v>
      </c>
      <c r="B235" s="10" t="s">
        <v>1524</v>
      </c>
      <c r="C235" s="10">
        <v>351</v>
      </c>
      <c r="D235" s="10" t="s">
        <v>1526</v>
      </c>
      <c r="E235" s="10"/>
      <c r="F235" s="10"/>
      <c r="G235" s="10"/>
      <c r="H235" s="10"/>
      <c r="I235" s="10"/>
      <c r="J235" s="10">
        <v>1</v>
      </c>
      <c r="K235" s="206">
        <v>12.7</v>
      </c>
      <c r="L235" s="10"/>
      <c r="M235" s="10"/>
      <c r="N235" s="6"/>
      <c r="O235" s="6"/>
    </row>
    <row r="236" spans="1:15" s="4" customFormat="1" x14ac:dyDescent="0.3">
      <c r="A236" s="10">
        <v>40</v>
      </c>
      <c r="B236" s="10" t="s">
        <v>1524</v>
      </c>
      <c r="C236" s="10">
        <v>352</v>
      </c>
      <c r="D236" s="10" t="s">
        <v>1526</v>
      </c>
      <c r="E236" s="10"/>
      <c r="F236" s="10"/>
      <c r="G236" s="10"/>
      <c r="H236" s="10"/>
      <c r="I236" s="10"/>
      <c r="J236" s="10">
        <v>1</v>
      </c>
      <c r="K236" s="206">
        <v>12.7</v>
      </c>
      <c r="L236" s="10"/>
      <c r="M236" s="10"/>
      <c r="N236" s="6"/>
      <c r="O236" s="6"/>
    </row>
    <row r="237" spans="1:15" s="4" customFormat="1" x14ac:dyDescent="0.3">
      <c r="A237" s="10">
        <v>41</v>
      </c>
      <c r="B237" s="10" t="s">
        <v>1524</v>
      </c>
      <c r="C237" s="10">
        <v>353</v>
      </c>
      <c r="D237" s="10" t="s">
        <v>643</v>
      </c>
      <c r="E237" s="10"/>
      <c r="F237" s="10"/>
      <c r="G237" s="10"/>
      <c r="H237" s="10"/>
      <c r="I237" s="10"/>
      <c r="J237" s="10">
        <v>1</v>
      </c>
      <c r="K237" s="206">
        <v>12.8</v>
      </c>
      <c r="L237" s="10"/>
      <c r="M237" s="10"/>
      <c r="N237" s="6"/>
      <c r="O237" s="6"/>
    </row>
    <row r="238" spans="1:15" s="4" customFormat="1" x14ac:dyDescent="0.3">
      <c r="A238" s="10">
        <v>42</v>
      </c>
      <c r="B238" s="10" t="s">
        <v>1524</v>
      </c>
      <c r="C238" s="10">
        <v>354</v>
      </c>
      <c r="D238" s="10" t="s">
        <v>631</v>
      </c>
      <c r="E238" s="10"/>
      <c r="F238" s="10">
        <v>1</v>
      </c>
      <c r="G238" s="10"/>
      <c r="H238" s="10"/>
      <c r="I238" s="10"/>
      <c r="J238" s="10"/>
      <c r="K238" s="206">
        <v>28.2</v>
      </c>
      <c r="L238" s="10"/>
      <c r="M238" s="10"/>
      <c r="N238" s="6"/>
      <c r="O238" s="6"/>
    </row>
    <row r="239" spans="1:15" s="4" customFormat="1" x14ac:dyDescent="0.3">
      <c r="A239" s="10">
        <v>43</v>
      </c>
      <c r="B239" s="10" t="s">
        <v>1524</v>
      </c>
      <c r="C239" s="10">
        <v>355</v>
      </c>
      <c r="D239" s="10" t="s">
        <v>1527</v>
      </c>
      <c r="E239" s="10"/>
      <c r="F239" s="10">
        <v>1</v>
      </c>
      <c r="G239" s="10"/>
      <c r="H239" s="10"/>
      <c r="I239" s="10"/>
      <c r="J239" s="10"/>
      <c r="K239" s="206">
        <v>19.8</v>
      </c>
      <c r="L239" s="10"/>
      <c r="M239" s="10"/>
      <c r="N239" s="6"/>
      <c r="O239" s="6"/>
    </row>
    <row r="240" spans="1:15" s="4" customFormat="1" x14ac:dyDescent="0.3">
      <c r="A240" s="10">
        <v>44</v>
      </c>
      <c r="B240" s="10" t="s">
        <v>1524</v>
      </c>
      <c r="C240" s="10">
        <v>356</v>
      </c>
      <c r="D240" s="10" t="s">
        <v>631</v>
      </c>
      <c r="E240" s="10"/>
      <c r="F240" s="10">
        <v>1</v>
      </c>
      <c r="G240" s="10"/>
      <c r="H240" s="10"/>
      <c r="I240" s="10"/>
      <c r="J240" s="10"/>
      <c r="K240" s="206">
        <v>18.7</v>
      </c>
      <c r="L240" s="10"/>
      <c r="M240" s="10"/>
      <c r="N240" s="6"/>
      <c r="O240" s="6"/>
    </row>
    <row r="241" spans="1:15" s="4" customFormat="1" x14ac:dyDescent="0.3">
      <c r="A241" s="10">
        <v>45</v>
      </c>
      <c r="B241" s="10" t="s">
        <v>1524</v>
      </c>
      <c r="C241" s="10">
        <v>357</v>
      </c>
      <c r="D241" s="10" t="s">
        <v>348</v>
      </c>
      <c r="E241" s="10"/>
      <c r="F241" s="10"/>
      <c r="G241" s="10">
        <v>1</v>
      </c>
      <c r="H241" s="10"/>
      <c r="I241" s="10"/>
      <c r="J241" s="10"/>
      <c r="K241" s="206">
        <v>6.2</v>
      </c>
      <c r="L241" s="10"/>
      <c r="M241" s="10"/>
      <c r="N241" s="6"/>
      <c r="O241" s="6"/>
    </row>
    <row r="242" spans="1:15" s="4" customFormat="1" x14ac:dyDescent="0.3">
      <c r="A242" s="10">
        <v>46</v>
      </c>
      <c r="B242" s="10" t="s">
        <v>1524</v>
      </c>
      <c r="C242" s="10">
        <v>358</v>
      </c>
      <c r="D242" s="10" t="s">
        <v>661</v>
      </c>
      <c r="E242" s="10"/>
      <c r="F242" s="10"/>
      <c r="G242" s="10"/>
      <c r="H242" s="10">
        <v>1</v>
      </c>
      <c r="I242" s="10"/>
      <c r="J242" s="10"/>
      <c r="K242" s="206">
        <v>5.4</v>
      </c>
      <c r="L242" s="10"/>
      <c r="M242" s="10"/>
      <c r="N242" s="6"/>
      <c r="O242" s="6"/>
    </row>
    <row r="243" spans="1:15" s="4" customFormat="1" x14ac:dyDescent="0.3">
      <c r="A243" s="10">
        <v>47</v>
      </c>
      <c r="B243" s="10" t="s">
        <v>1524</v>
      </c>
      <c r="C243" s="10" t="s">
        <v>1528</v>
      </c>
      <c r="D243" s="10" t="s">
        <v>659</v>
      </c>
      <c r="E243" s="10"/>
      <c r="F243" s="10"/>
      <c r="G243" s="10"/>
      <c r="H243" s="10">
        <v>1</v>
      </c>
      <c r="I243" s="10"/>
      <c r="J243" s="10"/>
      <c r="K243" s="206">
        <v>3.2</v>
      </c>
      <c r="L243" s="10"/>
      <c r="M243" s="10"/>
      <c r="N243" s="6"/>
      <c r="O243" s="6"/>
    </row>
    <row r="244" spans="1:15" s="4" customFormat="1" x14ac:dyDescent="0.3">
      <c r="A244" s="74"/>
      <c r="B244" s="74"/>
      <c r="C244" s="214" t="s">
        <v>600</v>
      </c>
      <c r="D244" s="74"/>
      <c r="E244" s="10">
        <f t="shared" ref="E244:N244" si="10">SUM(E197:E243)</f>
        <v>6</v>
      </c>
      <c r="F244" s="10">
        <f t="shared" si="10"/>
        <v>14</v>
      </c>
      <c r="G244" s="10">
        <f t="shared" si="10"/>
        <v>5</v>
      </c>
      <c r="H244" s="10">
        <f t="shared" si="10"/>
        <v>4</v>
      </c>
      <c r="I244" s="10">
        <f t="shared" si="10"/>
        <v>1</v>
      </c>
      <c r="J244" s="10">
        <f t="shared" si="10"/>
        <v>17</v>
      </c>
      <c r="K244" s="52">
        <f t="shared" si="10"/>
        <v>687.71000000000015</v>
      </c>
      <c r="L244" s="10">
        <f t="shared" si="10"/>
        <v>0</v>
      </c>
      <c r="M244" s="10">
        <f t="shared" si="10"/>
        <v>0</v>
      </c>
      <c r="N244" s="10">
        <f t="shared" si="10"/>
        <v>0</v>
      </c>
      <c r="O244" s="77"/>
    </row>
    <row r="245" spans="1:15" s="4" customFormat="1" x14ac:dyDescent="0.3">
      <c r="A245" s="122"/>
      <c r="B245" s="5"/>
      <c r="C245" s="116"/>
      <c r="D245" s="117"/>
      <c r="E245" s="117"/>
      <c r="F245" s="117"/>
      <c r="G245" s="117"/>
      <c r="H245" s="117"/>
      <c r="I245" s="117"/>
      <c r="J245" s="117"/>
      <c r="K245" s="117"/>
      <c r="L245" s="117"/>
      <c r="M245" s="117"/>
      <c r="N245" s="117"/>
      <c r="O245" s="5"/>
    </row>
    <row r="246" spans="1:15" s="4" customFormat="1" x14ac:dyDescent="0.3">
      <c r="A246" s="122"/>
      <c r="B246" s="5"/>
      <c r="C246" s="116"/>
      <c r="D246" s="117"/>
      <c r="E246" s="117"/>
      <c r="F246" s="117"/>
      <c r="G246" s="117"/>
      <c r="H246" s="117"/>
      <c r="I246" s="117"/>
      <c r="J246" s="117"/>
      <c r="K246" s="117"/>
      <c r="L246" s="117"/>
      <c r="M246" s="117"/>
      <c r="N246" s="117"/>
      <c r="O246" s="5"/>
    </row>
    <row r="247" spans="1:15" s="4" customFormat="1" x14ac:dyDescent="0.3">
      <c r="A247" s="122" t="s">
        <v>1381</v>
      </c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117"/>
      <c r="O247" s="5"/>
    </row>
    <row r="248" spans="1:15" s="4" customFormat="1" ht="43.2" x14ac:dyDescent="0.3">
      <c r="A248" s="38" t="s">
        <v>0</v>
      </c>
      <c r="B248" s="38" t="s">
        <v>593</v>
      </c>
      <c r="C248" s="38" t="s">
        <v>594</v>
      </c>
      <c r="D248" s="38" t="s">
        <v>1</v>
      </c>
      <c r="E248" s="39" t="s">
        <v>675</v>
      </c>
      <c r="F248" s="50" t="s">
        <v>4</v>
      </c>
      <c r="G248" s="50" t="s">
        <v>5</v>
      </c>
      <c r="H248" s="47" t="s">
        <v>7</v>
      </c>
      <c r="I248" s="39" t="s">
        <v>681</v>
      </c>
      <c r="J248" s="39" t="s">
        <v>679</v>
      </c>
      <c r="K248" s="212" t="s">
        <v>595</v>
      </c>
      <c r="L248" s="50" t="s">
        <v>9</v>
      </c>
      <c r="M248" s="50" t="s">
        <v>10</v>
      </c>
      <c r="N248" s="215" t="s">
        <v>11</v>
      </c>
      <c r="O248" s="213" t="s">
        <v>1393</v>
      </c>
    </row>
    <row r="249" spans="1:15" s="4" customFormat="1" x14ac:dyDescent="0.3">
      <c r="A249" s="10">
        <v>1</v>
      </c>
      <c r="B249" s="10" t="s">
        <v>1400</v>
      </c>
      <c r="C249" s="10"/>
      <c r="D249" s="10" t="s">
        <v>596</v>
      </c>
      <c r="E249" s="10"/>
      <c r="F249" s="10"/>
      <c r="G249" s="10"/>
      <c r="H249" s="10">
        <v>1</v>
      </c>
      <c r="I249" s="10"/>
      <c r="J249" s="10"/>
      <c r="K249" s="206">
        <v>4.4000000000000004</v>
      </c>
      <c r="L249" s="10"/>
      <c r="M249" s="10"/>
      <c r="N249" s="115"/>
      <c r="O249" s="8"/>
    </row>
    <row r="250" spans="1:15" s="4" customFormat="1" x14ac:dyDescent="0.3">
      <c r="A250" s="10">
        <v>2</v>
      </c>
      <c r="B250" s="10" t="s">
        <v>1400</v>
      </c>
      <c r="C250" s="10">
        <v>408</v>
      </c>
      <c r="D250" s="10" t="s">
        <v>1529</v>
      </c>
      <c r="E250" s="10"/>
      <c r="F250" s="10"/>
      <c r="G250" s="10">
        <v>1</v>
      </c>
      <c r="H250" s="10"/>
      <c r="I250" s="10"/>
      <c r="J250" s="10"/>
      <c r="K250" s="206">
        <v>1.9</v>
      </c>
      <c r="L250" s="10"/>
      <c r="M250" s="10"/>
      <c r="N250" s="115"/>
      <c r="O250" s="8"/>
    </row>
    <row r="251" spans="1:15" s="4" customFormat="1" x14ac:dyDescent="0.3">
      <c r="A251" s="10">
        <v>3</v>
      </c>
      <c r="B251" s="10" t="s">
        <v>1400</v>
      </c>
      <c r="C251" s="10"/>
      <c r="D251" s="10" t="s">
        <v>1530</v>
      </c>
      <c r="E251" s="10">
        <v>1</v>
      </c>
      <c r="F251" s="10"/>
      <c r="G251" s="10"/>
      <c r="H251" s="10"/>
      <c r="I251" s="10"/>
      <c r="J251" s="10"/>
      <c r="K251" s="206">
        <v>118</v>
      </c>
      <c r="L251" s="10"/>
      <c r="M251" s="10"/>
      <c r="N251" s="115"/>
      <c r="O251" s="8"/>
    </row>
    <row r="252" spans="1:15" s="4" customFormat="1" x14ac:dyDescent="0.3">
      <c r="A252" s="10">
        <v>4</v>
      </c>
      <c r="B252" s="10" t="s">
        <v>1400</v>
      </c>
      <c r="C252" s="10">
        <v>416</v>
      </c>
      <c r="D252" s="10" t="s">
        <v>19</v>
      </c>
      <c r="E252" s="10"/>
      <c r="F252" s="10"/>
      <c r="G252" s="10">
        <v>1</v>
      </c>
      <c r="H252" s="10"/>
      <c r="I252" s="10"/>
      <c r="J252" s="10"/>
      <c r="K252" s="206">
        <v>5.0999999999999996</v>
      </c>
      <c r="L252" s="10"/>
      <c r="M252" s="10"/>
      <c r="N252" s="115"/>
      <c r="O252" s="8"/>
    </row>
    <row r="253" spans="1:15" s="4" customFormat="1" x14ac:dyDescent="0.3">
      <c r="A253" s="10">
        <v>5</v>
      </c>
      <c r="B253" s="10" t="s">
        <v>1400</v>
      </c>
      <c r="C253" s="10" t="s">
        <v>1531</v>
      </c>
      <c r="D253" s="10" t="s">
        <v>596</v>
      </c>
      <c r="E253" s="10"/>
      <c r="F253" s="10"/>
      <c r="G253" s="10"/>
      <c r="H253" s="10">
        <v>1</v>
      </c>
      <c r="I253" s="10"/>
      <c r="J253" s="10"/>
      <c r="K253" s="206">
        <v>4.2</v>
      </c>
      <c r="L253" s="10"/>
      <c r="M253" s="10"/>
      <c r="N253" s="115"/>
      <c r="O253" s="8"/>
    </row>
    <row r="254" spans="1:15" s="4" customFormat="1" x14ac:dyDescent="0.3">
      <c r="A254" s="10">
        <v>6</v>
      </c>
      <c r="B254" s="10" t="s">
        <v>1400</v>
      </c>
      <c r="C254" s="10">
        <v>421</v>
      </c>
      <c r="D254" s="10" t="s">
        <v>1532</v>
      </c>
      <c r="E254" s="10"/>
      <c r="F254" s="10"/>
      <c r="G254" s="10">
        <v>1</v>
      </c>
      <c r="H254" s="10"/>
      <c r="I254" s="10"/>
      <c r="J254" s="10"/>
      <c r="K254" s="206">
        <v>1.9</v>
      </c>
      <c r="L254" s="10"/>
      <c r="M254" s="10"/>
      <c r="N254" s="115"/>
      <c r="O254" s="8"/>
    </row>
    <row r="255" spans="1:15" s="4" customFormat="1" x14ac:dyDescent="0.3">
      <c r="A255" s="10">
        <v>7</v>
      </c>
      <c r="B255" s="10" t="s">
        <v>1400</v>
      </c>
      <c r="C255" s="10">
        <v>423</v>
      </c>
      <c r="D255" s="10" t="s">
        <v>19</v>
      </c>
      <c r="E255" s="10"/>
      <c r="F255" s="10"/>
      <c r="G255" s="10">
        <v>1</v>
      </c>
      <c r="H255" s="10"/>
      <c r="I255" s="10"/>
      <c r="J255" s="10"/>
      <c r="K255" s="206">
        <v>1.6</v>
      </c>
      <c r="L255" s="10"/>
      <c r="M255" s="10"/>
      <c r="N255" s="115"/>
      <c r="O255" s="8"/>
    </row>
    <row r="256" spans="1:15" s="4" customFormat="1" x14ac:dyDescent="0.3">
      <c r="A256" s="10">
        <v>8</v>
      </c>
      <c r="B256" s="10" t="s">
        <v>1400</v>
      </c>
      <c r="C256" s="10">
        <v>422</v>
      </c>
      <c r="D256" s="10" t="s">
        <v>19</v>
      </c>
      <c r="E256" s="10"/>
      <c r="F256" s="10"/>
      <c r="G256" s="10">
        <v>1</v>
      </c>
      <c r="H256" s="10"/>
      <c r="I256" s="10"/>
      <c r="J256" s="10"/>
      <c r="K256" s="206">
        <v>8</v>
      </c>
      <c r="L256" s="10"/>
      <c r="M256" s="10"/>
      <c r="N256" s="115"/>
      <c r="O256" s="8"/>
    </row>
    <row r="257" spans="1:15" s="4" customFormat="1" x14ac:dyDescent="0.3">
      <c r="A257" s="10">
        <v>9</v>
      </c>
      <c r="B257" s="10" t="s">
        <v>1400</v>
      </c>
      <c r="C257" s="10">
        <v>428</v>
      </c>
      <c r="D257" s="10" t="s">
        <v>538</v>
      </c>
      <c r="E257" s="10"/>
      <c r="F257" s="10">
        <v>1</v>
      </c>
      <c r="G257" s="10"/>
      <c r="H257" s="10"/>
      <c r="I257" s="10"/>
      <c r="J257" s="10"/>
      <c r="K257" s="206">
        <v>19.3</v>
      </c>
      <c r="L257" s="10"/>
      <c r="M257" s="10"/>
      <c r="N257" s="115"/>
      <c r="O257" s="8"/>
    </row>
    <row r="258" spans="1:15" s="4" customFormat="1" x14ac:dyDescent="0.3">
      <c r="A258" s="10">
        <v>10</v>
      </c>
      <c r="B258" s="10" t="s">
        <v>1400</v>
      </c>
      <c r="C258" s="10">
        <v>427</v>
      </c>
      <c r="D258" s="10" t="s">
        <v>538</v>
      </c>
      <c r="E258" s="10"/>
      <c r="F258" s="10">
        <v>1</v>
      </c>
      <c r="G258" s="10"/>
      <c r="H258" s="10"/>
      <c r="I258" s="10"/>
      <c r="J258" s="10"/>
      <c r="K258" s="206">
        <v>32.5</v>
      </c>
      <c r="L258" s="10"/>
      <c r="M258" s="10"/>
      <c r="N258" s="115"/>
      <c r="O258" s="8"/>
    </row>
    <row r="259" spans="1:15" s="4" customFormat="1" x14ac:dyDescent="0.3">
      <c r="A259" s="10">
        <v>11</v>
      </c>
      <c r="B259" s="10" t="s">
        <v>1400</v>
      </c>
      <c r="C259" s="10">
        <v>424</v>
      </c>
      <c r="D259" s="10" t="s">
        <v>1533</v>
      </c>
      <c r="E259" s="10"/>
      <c r="F259" s="10">
        <v>1</v>
      </c>
      <c r="G259" s="10"/>
      <c r="H259" s="10"/>
      <c r="I259" s="10"/>
      <c r="J259" s="10"/>
      <c r="K259" s="206">
        <v>26.3</v>
      </c>
      <c r="L259" s="10"/>
      <c r="M259" s="10"/>
      <c r="N259" s="115"/>
      <c r="O259" s="8"/>
    </row>
    <row r="260" spans="1:15" s="4" customFormat="1" x14ac:dyDescent="0.3">
      <c r="A260" s="10">
        <v>12</v>
      </c>
      <c r="B260" s="10" t="s">
        <v>1400</v>
      </c>
      <c r="C260" s="10">
        <v>418</v>
      </c>
      <c r="D260" s="10" t="s">
        <v>538</v>
      </c>
      <c r="E260" s="10"/>
      <c r="F260" s="10">
        <v>1</v>
      </c>
      <c r="G260" s="10"/>
      <c r="H260" s="10"/>
      <c r="I260" s="10"/>
      <c r="J260" s="10"/>
      <c r="K260" s="206">
        <v>46.3</v>
      </c>
      <c r="L260" s="10"/>
      <c r="M260" s="10"/>
      <c r="N260" s="115"/>
      <c r="O260" s="8"/>
    </row>
    <row r="261" spans="1:15" s="4" customFormat="1" x14ac:dyDescent="0.3">
      <c r="A261" s="10">
        <v>13</v>
      </c>
      <c r="B261" s="10" t="s">
        <v>1400</v>
      </c>
      <c r="C261" s="10">
        <v>415</v>
      </c>
      <c r="D261" s="10" t="s">
        <v>1410</v>
      </c>
      <c r="E261" s="10"/>
      <c r="F261" s="10">
        <v>1</v>
      </c>
      <c r="G261" s="10"/>
      <c r="H261" s="10"/>
      <c r="I261" s="10"/>
      <c r="J261" s="10"/>
      <c r="K261" s="206">
        <v>18.7</v>
      </c>
      <c r="L261" s="10"/>
      <c r="M261" s="10"/>
      <c r="N261" s="115"/>
      <c r="O261" s="8"/>
    </row>
    <row r="262" spans="1:15" s="4" customFormat="1" x14ac:dyDescent="0.3">
      <c r="A262" s="10">
        <v>14</v>
      </c>
      <c r="B262" s="10" t="s">
        <v>1400</v>
      </c>
      <c r="C262" s="10">
        <v>412</v>
      </c>
      <c r="D262" s="10" t="s">
        <v>1534</v>
      </c>
      <c r="E262" s="10"/>
      <c r="F262" s="10">
        <v>1</v>
      </c>
      <c r="G262" s="10"/>
      <c r="H262" s="10"/>
      <c r="I262" s="10"/>
      <c r="J262" s="10"/>
      <c r="K262" s="206">
        <v>38</v>
      </c>
      <c r="L262" s="10"/>
      <c r="M262" s="10"/>
      <c r="N262" s="115"/>
      <c r="O262" s="8"/>
    </row>
    <row r="263" spans="1:15" s="4" customFormat="1" x14ac:dyDescent="0.3">
      <c r="A263" s="10">
        <v>15</v>
      </c>
      <c r="B263" s="10" t="s">
        <v>1400</v>
      </c>
      <c r="C263" s="10">
        <v>407</v>
      </c>
      <c r="D263" s="10" t="s">
        <v>1410</v>
      </c>
      <c r="E263" s="10"/>
      <c r="F263" s="10">
        <v>1</v>
      </c>
      <c r="G263" s="10"/>
      <c r="H263" s="10"/>
      <c r="I263" s="10"/>
      <c r="J263" s="10"/>
      <c r="K263" s="206">
        <v>26.2</v>
      </c>
      <c r="L263" s="10"/>
      <c r="M263" s="10"/>
      <c r="N263" s="115"/>
      <c r="O263" s="8"/>
    </row>
    <row r="264" spans="1:15" s="4" customFormat="1" x14ac:dyDescent="0.3">
      <c r="A264" s="10">
        <v>16</v>
      </c>
      <c r="B264" s="10" t="s">
        <v>1400</v>
      </c>
      <c r="C264" s="10">
        <v>405</v>
      </c>
      <c r="D264" s="10" t="s">
        <v>1533</v>
      </c>
      <c r="E264" s="10"/>
      <c r="F264" s="10">
        <v>1</v>
      </c>
      <c r="G264" s="10"/>
      <c r="H264" s="10"/>
      <c r="I264" s="10"/>
      <c r="J264" s="10"/>
      <c r="K264" s="206">
        <v>12.9</v>
      </c>
      <c r="L264" s="10"/>
      <c r="M264" s="10"/>
      <c r="N264" s="115"/>
      <c r="O264" s="8"/>
    </row>
    <row r="265" spans="1:15" s="4" customFormat="1" x14ac:dyDescent="0.3">
      <c r="A265" s="10">
        <v>17</v>
      </c>
      <c r="B265" s="10" t="s">
        <v>1400</v>
      </c>
      <c r="C265" s="10">
        <v>404</v>
      </c>
      <c r="D265" s="10" t="s">
        <v>1535</v>
      </c>
      <c r="E265" s="10"/>
      <c r="F265" s="10"/>
      <c r="G265" s="10">
        <v>1</v>
      </c>
      <c r="H265" s="10"/>
      <c r="I265" s="10"/>
      <c r="J265" s="10"/>
      <c r="K265" s="206">
        <v>12.3</v>
      </c>
      <c r="L265" s="10"/>
      <c r="M265" s="10"/>
      <c r="N265" s="115"/>
      <c r="O265" s="8"/>
    </row>
    <row r="266" spans="1:15" s="4" customFormat="1" x14ac:dyDescent="0.3">
      <c r="A266" s="10">
        <v>18</v>
      </c>
      <c r="B266" s="10" t="s">
        <v>1400</v>
      </c>
      <c r="C266" s="10">
        <v>403</v>
      </c>
      <c r="D266" s="10" t="s">
        <v>1533</v>
      </c>
      <c r="E266" s="10"/>
      <c r="F266" s="10">
        <v>1</v>
      </c>
      <c r="G266" s="10"/>
      <c r="H266" s="10"/>
      <c r="I266" s="10"/>
      <c r="J266" s="10"/>
      <c r="K266" s="206">
        <v>25.7</v>
      </c>
      <c r="L266" s="10"/>
      <c r="M266" s="10"/>
      <c r="N266" s="115"/>
      <c r="O266" s="8"/>
    </row>
    <row r="267" spans="1:15" s="4" customFormat="1" x14ac:dyDescent="0.3">
      <c r="A267" s="10">
        <v>19</v>
      </c>
      <c r="B267" s="10" t="s">
        <v>1400</v>
      </c>
      <c r="C267" s="10">
        <v>401</v>
      </c>
      <c r="D267" s="10" t="s">
        <v>1536</v>
      </c>
      <c r="E267" s="10"/>
      <c r="F267" s="10">
        <v>1</v>
      </c>
      <c r="G267" s="10"/>
      <c r="H267" s="10"/>
      <c r="I267" s="10"/>
      <c r="J267" s="10"/>
      <c r="K267" s="206">
        <v>25.6</v>
      </c>
      <c r="L267" s="10"/>
      <c r="M267" s="10"/>
      <c r="N267" s="115"/>
      <c r="O267" s="8"/>
    </row>
    <row r="268" spans="1:15" s="4" customFormat="1" x14ac:dyDescent="0.3">
      <c r="A268" s="10">
        <v>20</v>
      </c>
      <c r="B268" s="10" t="s">
        <v>1400</v>
      </c>
      <c r="C268" s="10">
        <v>406</v>
      </c>
      <c r="D268" s="10" t="s">
        <v>1537</v>
      </c>
      <c r="E268" s="10"/>
      <c r="F268" s="10">
        <v>1</v>
      </c>
      <c r="G268" s="10"/>
      <c r="H268" s="10"/>
      <c r="I268" s="10"/>
      <c r="J268" s="10"/>
      <c r="K268" s="206">
        <v>8.1</v>
      </c>
      <c r="L268" s="10"/>
      <c r="M268" s="10"/>
      <c r="N268" s="115"/>
      <c r="O268" s="8"/>
    </row>
    <row r="269" spans="1:15" s="4" customFormat="1" x14ac:dyDescent="0.3">
      <c r="A269" s="10">
        <v>21</v>
      </c>
      <c r="B269" s="10" t="s">
        <v>1538</v>
      </c>
      <c r="C269" s="10" t="s">
        <v>1539</v>
      </c>
      <c r="D269" s="10" t="s">
        <v>1540</v>
      </c>
      <c r="E269" s="10"/>
      <c r="F269" s="10">
        <v>1</v>
      </c>
      <c r="G269" s="10"/>
      <c r="H269" s="10"/>
      <c r="I269" s="10"/>
      <c r="J269" s="10"/>
      <c r="K269" s="206">
        <v>25.07</v>
      </c>
      <c r="L269" s="10"/>
      <c r="M269" s="10"/>
      <c r="N269" s="115"/>
      <c r="O269" s="8"/>
    </row>
    <row r="270" spans="1:15" s="4" customFormat="1" x14ac:dyDescent="0.3">
      <c r="A270" s="10">
        <v>22</v>
      </c>
      <c r="B270" s="10" t="s">
        <v>1538</v>
      </c>
      <c r="C270" s="10" t="s">
        <v>1541</v>
      </c>
      <c r="D270" s="10" t="s">
        <v>1542</v>
      </c>
      <c r="E270" s="10"/>
      <c r="F270" s="10"/>
      <c r="G270" s="10"/>
      <c r="H270" s="10"/>
      <c r="I270" s="10"/>
      <c r="J270" s="10">
        <v>1</v>
      </c>
      <c r="K270" s="206">
        <v>12.24</v>
      </c>
      <c r="L270" s="10"/>
      <c r="M270" s="10"/>
      <c r="N270" s="115"/>
      <c r="O270" s="8"/>
    </row>
    <row r="271" spans="1:15" s="4" customFormat="1" x14ac:dyDescent="0.3">
      <c r="A271" s="10">
        <v>23</v>
      </c>
      <c r="B271" s="10" t="s">
        <v>1538</v>
      </c>
      <c r="C271" s="10" t="s">
        <v>1543</v>
      </c>
      <c r="D271" s="10" t="s">
        <v>1544</v>
      </c>
      <c r="E271" s="10"/>
      <c r="F271" s="10"/>
      <c r="G271" s="10"/>
      <c r="H271" s="10"/>
      <c r="I271" s="10"/>
      <c r="J271" s="10">
        <v>1</v>
      </c>
      <c r="K271" s="206">
        <v>13.52</v>
      </c>
      <c r="L271" s="10"/>
      <c r="M271" s="10"/>
      <c r="N271" s="115"/>
      <c r="O271" s="8"/>
    </row>
    <row r="272" spans="1:15" s="4" customFormat="1" x14ac:dyDescent="0.3">
      <c r="A272" s="10">
        <v>24</v>
      </c>
      <c r="B272" s="10" t="s">
        <v>1538</v>
      </c>
      <c r="C272" s="10" t="s">
        <v>1545</v>
      </c>
      <c r="D272" s="10" t="s">
        <v>1546</v>
      </c>
      <c r="E272" s="10"/>
      <c r="F272" s="10"/>
      <c r="G272" s="10"/>
      <c r="H272" s="10"/>
      <c r="I272" s="10"/>
      <c r="J272" s="10">
        <v>1</v>
      </c>
      <c r="K272" s="206">
        <v>25.75</v>
      </c>
      <c r="L272" s="10"/>
      <c r="M272" s="10"/>
      <c r="N272" s="115"/>
      <c r="O272" s="8"/>
    </row>
    <row r="273" spans="1:15" s="4" customFormat="1" x14ac:dyDescent="0.3">
      <c r="A273" s="10">
        <v>25</v>
      </c>
      <c r="B273" s="10" t="s">
        <v>1538</v>
      </c>
      <c r="C273" s="10" t="s">
        <v>1547</v>
      </c>
      <c r="D273" s="10" t="s">
        <v>1548</v>
      </c>
      <c r="E273" s="10"/>
      <c r="F273" s="10">
        <v>1</v>
      </c>
      <c r="G273" s="10"/>
      <c r="H273" s="10"/>
      <c r="I273" s="10"/>
      <c r="J273" s="10"/>
      <c r="K273" s="206">
        <v>19.28</v>
      </c>
      <c r="L273" s="10"/>
      <c r="M273" s="10"/>
      <c r="N273" s="115"/>
      <c r="O273" s="8"/>
    </row>
    <row r="274" spans="1:15" s="4" customFormat="1" x14ac:dyDescent="0.3">
      <c r="A274" s="10">
        <v>26</v>
      </c>
      <c r="B274" s="10" t="s">
        <v>1538</v>
      </c>
      <c r="C274" s="10" t="s">
        <v>1549</v>
      </c>
      <c r="D274" s="10" t="s">
        <v>1550</v>
      </c>
      <c r="E274" s="10"/>
      <c r="F274" s="10">
        <v>1</v>
      </c>
      <c r="G274" s="10"/>
      <c r="H274" s="10"/>
      <c r="I274" s="10"/>
      <c r="J274" s="10"/>
      <c r="K274" s="206">
        <v>12.74</v>
      </c>
      <c r="L274" s="10"/>
      <c r="M274" s="10"/>
      <c r="N274" s="115"/>
      <c r="O274" s="8"/>
    </row>
    <row r="275" spans="1:15" s="4" customFormat="1" x14ac:dyDescent="0.3">
      <c r="A275" s="10">
        <v>27</v>
      </c>
      <c r="B275" s="10" t="s">
        <v>1538</v>
      </c>
      <c r="C275" s="10" t="s">
        <v>1551</v>
      </c>
      <c r="D275" s="10" t="s">
        <v>1552</v>
      </c>
      <c r="E275" s="10"/>
      <c r="F275" s="10"/>
      <c r="G275" s="10"/>
      <c r="H275" s="10"/>
      <c r="I275" s="10"/>
      <c r="J275" s="10">
        <v>1</v>
      </c>
      <c r="K275" s="206">
        <v>18.739999999999998</v>
      </c>
      <c r="L275" s="10"/>
      <c r="M275" s="10"/>
      <c r="N275" s="115"/>
      <c r="O275" s="8"/>
    </row>
    <row r="276" spans="1:15" s="4" customFormat="1" x14ac:dyDescent="0.3">
      <c r="A276" s="10">
        <v>28</v>
      </c>
      <c r="B276" s="10" t="s">
        <v>1538</v>
      </c>
      <c r="C276" s="10" t="s">
        <v>1553</v>
      </c>
      <c r="D276" s="10" t="s">
        <v>596</v>
      </c>
      <c r="E276" s="10"/>
      <c r="F276" s="10"/>
      <c r="G276" s="10"/>
      <c r="H276" s="10">
        <v>1</v>
      </c>
      <c r="I276" s="10"/>
      <c r="J276" s="10"/>
      <c r="K276" s="206">
        <v>3.26</v>
      </c>
      <c r="L276" s="10"/>
      <c r="M276" s="10"/>
      <c r="N276" s="115"/>
      <c r="O276" s="8"/>
    </row>
    <row r="277" spans="1:15" s="4" customFormat="1" x14ac:dyDescent="0.3">
      <c r="A277" s="10">
        <v>29</v>
      </c>
      <c r="B277" s="10" t="s">
        <v>1538</v>
      </c>
      <c r="C277" s="10" t="s">
        <v>1554</v>
      </c>
      <c r="D277" s="10" t="s">
        <v>1555</v>
      </c>
      <c r="E277" s="10"/>
      <c r="F277" s="10"/>
      <c r="G277" s="10">
        <v>1</v>
      </c>
      <c r="H277" s="10"/>
      <c r="I277" s="10"/>
      <c r="J277" s="10"/>
      <c r="K277" s="206">
        <v>5.64</v>
      </c>
      <c r="L277" s="10"/>
      <c r="M277" s="10"/>
      <c r="N277" s="115"/>
      <c r="O277" s="8"/>
    </row>
    <row r="278" spans="1:15" s="4" customFormat="1" x14ac:dyDescent="0.3">
      <c r="A278" s="10">
        <v>30</v>
      </c>
      <c r="B278" s="10" t="s">
        <v>1538</v>
      </c>
      <c r="C278" s="10" t="s">
        <v>1556</v>
      </c>
      <c r="D278" s="10" t="s">
        <v>1557</v>
      </c>
      <c r="E278" s="10"/>
      <c r="F278" s="10">
        <v>1</v>
      </c>
      <c r="G278" s="10"/>
      <c r="H278" s="10"/>
      <c r="I278" s="10"/>
      <c r="J278" s="10"/>
      <c r="K278" s="206">
        <v>5.49</v>
      </c>
      <c r="L278" s="10"/>
      <c r="M278" s="10"/>
      <c r="N278" s="115"/>
      <c r="O278" s="8"/>
    </row>
    <row r="279" spans="1:15" s="4" customFormat="1" x14ac:dyDescent="0.3">
      <c r="A279" s="10">
        <v>31</v>
      </c>
      <c r="B279" s="10" t="s">
        <v>1538</v>
      </c>
      <c r="C279" s="10" t="s">
        <v>1558</v>
      </c>
      <c r="D279" s="10" t="s">
        <v>1559</v>
      </c>
      <c r="E279" s="10">
        <v>1</v>
      </c>
      <c r="F279" s="10"/>
      <c r="G279" s="10"/>
      <c r="H279" s="10"/>
      <c r="I279" s="10"/>
      <c r="J279" s="10"/>
      <c r="K279" s="206">
        <v>2.59</v>
      </c>
      <c r="L279" s="10"/>
      <c r="M279" s="10"/>
      <c r="N279" s="115"/>
      <c r="O279" s="8"/>
    </row>
    <row r="280" spans="1:15" s="4" customFormat="1" x14ac:dyDescent="0.3">
      <c r="A280" s="10">
        <v>32</v>
      </c>
      <c r="B280" s="10" t="s">
        <v>1538</v>
      </c>
      <c r="C280" s="10" t="s">
        <v>1560</v>
      </c>
      <c r="D280" s="10" t="s">
        <v>596</v>
      </c>
      <c r="E280" s="10"/>
      <c r="F280" s="10"/>
      <c r="G280" s="10"/>
      <c r="H280" s="10">
        <v>1</v>
      </c>
      <c r="I280" s="10"/>
      <c r="J280" s="10"/>
      <c r="K280" s="206">
        <v>3.24</v>
      </c>
      <c r="L280" s="10"/>
      <c r="M280" s="10"/>
      <c r="N280" s="115"/>
      <c r="O280" s="8"/>
    </row>
    <row r="281" spans="1:15" s="4" customFormat="1" x14ac:dyDescent="0.3">
      <c r="A281" s="10">
        <v>33</v>
      </c>
      <c r="B281" s="10" t="s">
        <v>1538</v>
      </c>
      <c r="C281" s="10" t="s">
        <v>1561</v>
      </c>
      <c r="D281" s="10" t="s">
        <v>1555</v>
      </c>
      <c r="E281" s="10"/>
      <c r="F281" s="10"/>
      <c r="G281" s="10">
        <v>1</v>
      </c>
      <c r="H281" s="10"/>
      <c r="I281" s="10"/>
      <c r="J281" s="10"/>
      <c r="K281" s="206">
        <v>5.44</v>
      </c>
      <c r="L281" s="10"/>
      <c r="M281" s="10"/>
      <c r="N281" s="115"/>
      <c r="O281" s="8"/>
    </row>
    <row r="282" spans="1:15" s="4" customFormat="1" x14ac:dyDescent="0.3">
      <c r="A282" s="10">
        <v>34</v>
      </c>
      <c r="B282" s="10" t="s">
        <v>1538</v>
      </c>
      <c r="C282" s="10" t="s">
        <v>1562</v>
      </c>
      <c r="D282" s="10" t="s">
        <v>1391</v>
      </c>
      <c r="E282" s="10">
        <v>1</v>
      </c>
      <c r="F282" s="10"/>
      <c r="G282" s="10"/>
      <c r="H282" s="10"/>
      <c r="I282" s="10"/>
      <c r="J282" s="10"/>
      <c r="K282" s="206">
        <v>69.89</v>
      </c>
      <c r="L282" s="10"/>
      <c r="M282" s="10"/>
      <c r="N282" s="115"/>
      <c r="O282" s="8"/>
    </row>
    <row r="283" spans="1:15" s="4" customFormat="1" x14ac:dyDescent="0.3">
      <c r="A283" s="10">
        <v>35</v>
      </c>
      <c r="B283" s="10" t="s">
        <v>1538</v>
      </c>
      <c r="C283" s="10" t="s">
        <v>1563</v>
      </c>
      <c r="D283" s="10" t="s">
        <v>1555</v>
      </c>
      <c r="E283" s="10"/>
      <c r="F283" s="10"/>
      <c r="G283" s="10">
        <v>1</v>
      </c>
      <c r="H283" s="10"/>
      <c r="I283" s="10"/>
      <c r="J283" s="10"/>
      <c r="K283" s="206">
        <v>4.1500000000000004</v>
      </c>
      <c r="L283" s="10"/>
      <c r="M283" s="10"/>
      <c r="N283" s="115"/>
      <c r="O283" s="8"/>
    </row>
    <row r="284" spans="1:15" s="4" customFormat="1" x14ac:dyDescent="0.3">
      <c r="A284" s="10">
        <v>36</v>
      </c>
      <c r="B284" s="10" t="s">
        <v>1538</v>
      </c>
      <c r="C284" s="10" t="s">
        <v>1564</v>
      </c>
      <c r="D284" s="10" t="s">
        <v>1565</v>
      </c>
      <c r="E284" s="10"/>
      <c r="F284" s="10"/>
      <c r="G284" s="10"/>
      <c r="H284" s="10"/>
      <c r="I284" s="10"/>
      <c r="J284" s="10">
        <v>1</v>
      </c>
      <c r="K284" s="206">
        <v>6.11</v>
      </c>
      <c r="L284" s="10"/>
      <c r="M284" s="10"/>
      <c r="N284" s="115"/>
      <c r="O284" s="8"/>
    </row>
    <row r="285" spans="1:15" s="4" customFormat="1" x14ac:dyDescent="0.3">
      <c r="A285" s="10">
        <v>37</v>
      </c>
      <c r="B285" s="10" t="s">
        <v>1538</v>
      </c>
      <c r="C285" s="10" t="s">
        <v>1566</v>
      </c>
      <c r="D285" s="10" t="s">
        <v>1567</v>
      </c>
      <c r="E285" s="10"/>
      <c r="F285" s="10">
        <v>1</v>
      </c>
      <c r="G285" s="10"/>
      <c r="H285" s="10"/>
      <c r="I285" s="10"/>
      <c r="J285" s="10"/>
      <c r="K285" s="206">
        <v>12.24</v>
      </c>
      <c r="L285" s="10"/>
      <c r="M285" s="10"/>
      <c r="N285" s="115"/>
      <c r="O285" s="8"/>
    </row>
    <row r="286" spans="1:15" s="4" customFormat="1" x14ac:dyDescent="0.3">
      <c r="A286" s="10">
        <v>38</v>
      </c>
      <c r="B286" s="10" t="s">
        <v>1538</v>
      </c>
      <c r="C286" s="10" t="s">
        <v>1568</v>
      </c>
      <c r="D286" s="10" t="s">
        <v>1569</v>
      </c>
      <c r="E286" s="10"/>
      <c r="F286" s="10">
        <v>1</v>
      </c>
      <c r="G286" s="10"/>
      <c r="H286" s="10"/>
      <c r="I286" s="10"/>
      <c r="J286" s="10"/>
      <c r="K286" s="206">
        <v>11.85</v>
      </c>
      <c r="L286" s="10"/>
      <c r="M286" s="10"/>
      <c r="N286" s="115"/>
      <c r="O286" s="8"/>
    </row>
    <row r="287" spans="1:15" s="4" customFormat="1" x14ac:dyDescent="0.3">
      <c r="A287" s="10">
        <v>39</v>
      </c>
      <c r="B287" s="10" t="s">
        <v>1538</v>
      </c>
      <c r="C287" s="10" t="s">
        <v>1570</v>
      </c>
      <c r="D287" s="10" t="s">
        <v>1391</v>
      </c>
      <c r="E287" s="10">
        <v>1</v>
      </c>
      <c r="F287" s="10"/>
      <c r="G287" s="10"/>
      <c r="H287" s="10"/>
      <c r="I287" s="10"/>
      <c r="J287" s="10"/>
      <c r="K287" s="206">
        <v>13.99</v>
      </c>
      <c r="L287" s="10"/>
      <c r="M287" s="10"/>
      <c r="N287" s="115"/>
      <c r="O287" s="8"/>
    </row>
    <row r="288" spans="1:15" s="4" customFormat="1" x14ac:dyDescent="0.3">
      <c r="A288" s="10">
        <v>40</v>
      </c>
      <c r="B288" s="10" t="s">
        <v>1408</v>
      </c>
      <c r="C288" s="10" t="s">
        <v>1571</v>
      </c>
      <c r="D288" s="10" t="s">
        <v>1572</v>
      </c>
      <c r="E288" s="10"/>
      <c r="F288" s="10">
        <v>1</v>
      </c>
      <c r="G288" s="10"/>
      <c r="H288" s="10"/>
      <c r="I288" s="10"/>
      <c r="J288" s="10"/>
      <c r="K288" s="206">
        <v>25.44</v>
      </c>
      <c r="L288" s="10"/>
      <c r="M288" s="10"/>
      <c r="N288" s="115"/>
      <c r="O288" s="8"/>
    </row>
    <row r="289" spans="1:15" s="4" customFormat="1" x14ac:dyDescent="0.3">
      <c r="A289" s="10">
        <v>41</v>
      </c>
      <c r="B289" s="10" t="s">
        <v>1408</v>
      </c>
      <c r="C289" s="10" t="s">
        <v>1573</v>
      </c>
      <c r="D289" s="10" t="s">
        <v>1442</v>
      </c>
      <c r="E289" s="10"/>
      <c r="F289" s="10"/>
      <c r="G289" s="10"/>
      <c r="H289" s="10"/>
      <c r="I289" s="10"/>
      <c r="J289" s="10">
        <v>1</v>
      </c>
      <c r="K289" s="206">
        <v>6.08</v>
      </c>
      <c r="L289" s="10"/>
      <c r="M289" s="10"/>
      <c r="N289" s="115"/>
      <c r="O289" s="8"/>
    </row>
    <row r="290" spans="1:15" s="4" customFormat="1" x14ac:dyDescent="0.3">
      <c r="A290" s="10">
        <v>42</v>
      </c>
      <c r="B290" s="10" t="s">
        <v>1408</v>
      </c>
      <c r="C290" s="10" t="s">
        <v>1574</v>
      </c>
      <c r="D290" s="10" t="s">
        <v>520</v>
      </c>
      <c r="E290" s="10"/>
      <c r="F290" s="10"/>
      <c r="G290" s="10"/>
      <c r="H290" s="10"/>
      <c r="I290" s="10"/>
      <c r="J290" s="10">
        <v>1</v>
      </c>
      <c r="K290" s="206">
        <v>13.19</v>
      </c>
      <c r="L290" s="10"/>
      <c r="M290" s="10"/>
      <c r="N290" s="115"/>
      <c r="O290" s="8"/>
    </row>
    <row r="291" spans="1:15" s="4" customFormat="1" x14ac:dyDescent="0.3">
      <c r="A291" s="10">
        <v>43</v>
      </c>
      <c r="B291" s="10" t="s">
        <v>1408</v>
      </c>
      <c r="C291" s="10" t="s">
        <v>1575</v>
      </c>
      <c r="D291" s="10" t="s">
        <v>1576</v>
      </c>
      <c r="E291" s="10"/>
      <c r="F291" s="10"/>
      <c r="G291" s="10"/>
      <c r="H291" s="10"/>
      <c r="I291" s="10">
        <v>1</v>
      </c>
      <c r="J291" s="10"/>
      <c r="K291" s="206">
        <v>12.82</v>
      </c>
      <c r="L291" s="10"/>
      <c r="M291" s="10"/>
      <c r="N291" s="115"/>
      <c r="O291" s="8"/>
    </row>
    <row r="292" spans="1:15" s="4" customFormat="1" x14ac:dyDescent="0.3">
      <c r="A292" s="10">
        <v>44</v>
      </c>
      <c r="B292" s="10" t="s">
        <v>1408</v>
      </c>
      <c r="C292" s="10" t="s">
        <v>1577</v>
      </c>
      <c r="D292" s="10" t="s">
        <v>1578</v>
      </c>
      <c r="E292" s="10"/>
      <c r="F292" s="10">
        <v>1</v>
      </c>
      <c r="G292" s="10"/>
      <c r="H292" s="10"/>
      <c r="I292" s="10"/>
      <c r="J292" s="10"/>
      <c r="K292" s="206">
        <v>12.89</v>
      </c>
      <c r="L292" s="10"/>
      <c r="M292" s="10"/>
      <c r="N292" s="115"/>
      <c r="O292" s="8"/>
    </row>
    <row r="293" spans="1:15" s="4" customFormat="1" x14ac:dyDescent="0.3">
      <c r="A293" s="10">
        <v>45</v>
      </c>
      <c r="B293" s="10" t="s">
        <v>1408</v>
      </c>
      <c r="C293" s="10" t="s">
        <v>1579</v>
      </c>
      <c r="D293" s="10" t="s">
        <v>1580</v>
      </c>
      <c r="E293" s="10"/>
      <c r="F293" s="10"/>
      <c r="G293" s="10"/>
      <c r="H293" s="10"/>
      <c r="I293" s="10"/>
      <c r="J293" s="10">
        <v>1</v>
      </c>
      <c r="K293" s="206">
        <v>11.09</v>
      </c>
      <c r="L293" s="10"/>
      <c r="M293" s="10"/>
      <c r="N293" s="115"/>
      <c r="O293" s="8"/>
    </row>
    <row r="294" spans="1:15" s="4" customFormat="1" x14ac:dyDescent="0.3">
      <c r="A294" s="10">
        <v>46</v>
      </c>
      <c r="B294" s="10" t="s">
        <v>1408</v>
      </c>
      <c r="C294" s="10" t="s">
        <v>1581</v>
      </c>
      <c r="D294" s="10" t="s">
        <v>217</v>
      </c>
      <c r="E294" s="10"/>
      <c r="F294" s="10"/>
      <c r="G294" s="10"/>
      <c r="H294" s="10"/>
      <c r="I294" s="10"/>
      <c r="J294" s="10">
        <v>1</v>
      </c>
      <c r="K294" s="206">
        <v>11.29</v>
      </c>
      <c r="L294" s="10"/>
      <c r="M294" s="10"/>
      <c r="N294" s="115"/>
      <c r="O294" s="8"/>
    </row>
    <row r="295" spans="1:15" s="4" customFormat="1" x14ac:dyDescent="0.3">
      <c r="A295" s="10">
        <v>47</v>
      </c>
      <c r="B295" s="10" t="s">
        <v>1408</v>
      </c>
      <c r="C295" s="10" t="s">
        <v>1582</v>
      </c>
      <c r="D295" s="10" t="s">
        <v>596</v>
      </c>
      <c r="E295" s="10"/>
      <c r="F295" s="10"/>
      <c r="G295" s="10"/>
      <c r="H295" s="10"/>
      <c r="I295" s="10">
        <v>1</v>
      </c>
      <c r="J295" s="10"/>
      <c r="K295" s="206">
        <v>6.48</v>
      </c>
      <c r="L295" s="10"/>
      <c r="M295" s="10"/>
      <c r="N295" s="115"/>
      <c r="O295" s="8"/>
    </row>
    <row r="296" spans="1:15" s="4" customFormat="1" x14ac:dyDescent="0.3">
      <c r="A296" s="10">
        <v>48</v>
      </c>
      <c r="B296" s="10" t="s">
        <v>1408</v>
      </c>
      <c r="C296" s="10" t="s">
        <v>1583</v>
      </c>
      <c r="D296" s="10" t="s">
        <v>1584</v>
      </c>
      <c r="E296" s="10"/>
      <c r="F296" s="10">
        <v>1</v>
      </c>
      <c r="G296" s="10"/>
      <c r="H296" s="10"/>
      <c r="I296" s="10"/>
      <c r="J296" s="10"/>
      <c r="K296" s="206">
        <v>6.24</v>
      </c>
      <c r="L296" s="10"/>
      <c r="M296" s="10"/>
      <c r="N296" s="115"/>
      <c r="O296" s="8"/>
    </row>
    <row r="297" spans="1:15" s="4" customFormat="1" x14ac:dyDescent="0.3">
      <c r="A297" s="10">
        <v>49</v>
      </c>
      <c r="B297" s="10" t="s">
        <v>1408</v>
      </c>
      <c r="C297" s="10" t="s">
        <v>1585</v>
      </c>
      <c r="D297" s="10" t="s">
        <v>1432</v>
      </c>
      <c r="E297" s="10">
        <v>1</v>
      </c>
      <c r="F297" s="10"/>
      <c r="G297" s="10"/>
      <c r="H297" s="10"/>
      <c r="I297" s="10"/>
      <c r="J297" s="10"/>
      <c r="K297" s="206">
        <v>0.76</v>
      </c>
      <c r="L297" s="10"/>
      <c r="M297" s="10"/>
      <c r="N297" s="115"/>
      <c r="O297" s="8"/>
    </row>
    <row r="298" spans="1:15" s="4" customFormat="1" x14ac:dyDescent="0.3">
      <c r="A298" s="10">
        <v>50</v>
      </c>
      <c r="B298" s="10" t="s">
        <v>1408</v>
      </c>
      <c r="C298" s="10" t="s">
        <v>1586</v>
      </c>
      <c r="D298" s="10" t="s">
        <v>1587</v>
      </c>
      <c r="E298" s="10"/>
      <c r="F298" s="10">
        <v>1</v>
      </c>
      <c r="G298" s="10"/>
      <c r="H298" s="10"/>
      <c r="I298" s="10"/>
      <c r="J298" s="10"/>
      <c r="K298" s="206">
        <v>6.1</v>
      </c>
      <c r="L298" s="10"/>
      <c r="M298" s="10"/>
      <c r="N298" s="115"/>
      <c r="O298" s="8"/>
    </row>
    <row r="299" spans="1:15" s="4" customFormat="1" x14ac:dyDescent="0.3">
      <c r="A299" s="10">
        <v>51</v>
      </c>
      <c r="B299" s="10" t="s">
        <v>1408</v>
      </c>
      <c r="C299" s="10" t="s">
        <v>1588</v>
      </c>
      <c r="D299" s="10" t="s">
        <v>226</v>
      </c>
      <c r="E299" s="10"/>
      <c r="F299" s="10"/>
      <c r="G299" s="10"/>
      <c r="H299" s="10"/>
      <c r="I299" s="10">
        <v>1</v>
      </c>
      <c r="J299" s="10"/>
      <c r="K299" s="206">
        <v>16.63</v>
      </c>
      <c r="L299" s="10"/>
      <c r="M299" s="10"/>
      <c r="N299" s="115"/>
      <c r="O299" s="8"/>
    </row>
    <row r="300" spans="1:15" s="4" customFormat="1" x14ac:dyDescent="0.3">
      <c r="A300" s="10">
        <v>52</v>
      </c>
      <c r="B300" s="10" t="s">
        <v>1408</v>
      </c>
      <c r="C300" s="10" t="s">
        <v>1589</v>
      </c>
      <c r="D300" s="10" t="s">
        <v>261</v>
      </c>
      <c r="E300" s="10">
        <v>1</v>
      </c>
      <c r="F300" s="10"/>
      <c r="G300" s="10"/>
      <c r="H300" s="10"/>
      <c r="I300" s="10"/>
      <c r="J300" s="10"/>
      <c r="K300" s="206">
        <v>4.9800000000000004</v>
      </c>
      <c r="L300" s="10"/>
      <c r="M300" s="10"/>
      <c r="N300" s="115"/>
      <c r="O300" s="8"/>
    </row>
    <row r="301" spans="1:15" s="4" customFormat="1" x14ac:dyDescent="0.3">
      <c r="A301" s="10">
        <v>53</v>
      </c>
      <c r="B301" s="10" t="s">
        <v>1408</v>
      </c>
      <c r="C301" s="10" t="s">
        <v>1590</v>
      </c>
      <c r="D301" s="10" t="s">
        <v>710</v>
      </c>
      <c r="E301" s="10"/>
      <c r="F301" s="10"/>
      <c r="G301" s="10"/>
      <c r="H301" s="10"/>
      <c r="I301" s="10"/>
      <c r="J301" s="10">
        <v>1</v>
      </c>
      <c r="K301" s="206">
        <v>6.86</v>
      </c>
      <c r="L301" s="10"/>
      <c r="M301" s="10"/>
      <c r="N301" s="115"/>
      <c r="O301" s="8"/>
    </row>
    <row r="302" spans="1:15" s="4" customFormat="1" x14ac:dyDescent="0.3">
      <c r="A302" s="10">
        <v>54</v>
      </c>
      <c r="B302" s="10" t="s">
        <v>1408</v>
      </c>
      <c r="C302" s="10" t="s">
        <v>1591</v>
      </c>
      <c r="D302" s="10" t="s">
        <v>1592</v>
      </c>
      <c r="E302" s="10"/>
      <c r="F302" s="10">
        <v>1</v>
      </c>
      <c r="G302" s="10"/>
      <c r="H302" s="10"/>
      <c r="I302" s="10"/>
      <c r="J302" s="10"/>
      <c r="K302" s="206">
        <v>12.17</v>
      </c>
      <c r="L302" s="10"/>
      <c r="M302" s="10"/>
      <c r="N302" s="115"/>
      <c r="O302" s="8"/>
    </row>
    <row r="303" spans="1:15" s="4" customFormat="1" x14ac:dyDescent="0.3">
      <c r="A303" s="10">
        <v>55</v>
      </c>
      <c r="B303" s="10" t="s">
        <v>1408</v>
      </c>
      <c r="C303" s="10" t="s">
        <v>1593</v>
      </c>
      <c r="D303" s="10" t="s">
        <v>261</v>
      </c>
      <c r="E303" s="10">
        <v>1</v>
      </c>
      <c r="F303" s="10"/>
      <c r="G303" s="10"/>
      <c r="H303" s="10"/>
      <c r="I303" s="10"/>
      <c r="J303" s="10"/>
      <c r="K303" s="206">
        <v>4.91</v>
      </c>
      <c r="L303" s="10"/>
      <c r="M303" s="10"/>
      <c r="N303" s="115"/>
      <c r="O303" s="8"/>
    </row>
    <row r="304" spans="1:15" s="4" customFormat="1" x14ac:dyDescent="0.3">
      <c r="A304" s="10">
        <v>56</v>
      </c>
      <c r="B304" s="10" t="s">
        <v>1408</v>
      </c>
      <c r="C304" s="10" t="s">
        <v>1594</v>
      </c>
      <c r="D304" s="10" t="s">
        <v>1595</v>
      </c>
      <c r="E304" s="10">
        <v>1</v>
      </c>
      <c r="F304" s="10"/>
      <c r="G304" s="10"/>
      <c r="H304" s="10"/>
      <c r="I304" s="10"/>
      <c r="J304" s="10"/>
      <c r="K304" s="206">
        <v>7</v>
      </c>
      <c r="L304" s="10"/>
      <c r="M304" s="10"/>
      <c r="N304" s="115"/>
      <c r="O304" s="8"/>
    </row>
    <row r="305" spans="1:15" s="4" customFormat="1" x14ac:dyDescent="0.3">
      <c r="A305" s="74"/>
      <c r="B305" s="122"/>
      <c r="C305" s="38" t="s">
        <v>600</v>
      </c>
      <c r="D305" s="122"/>
      <c r="E305" s="122">
        <f t="shared" ref="E305:N305" si="11">SUM(E249:E304)</f>
        <v>8</v>
      </c>
      <c r="F305" s="122">
        <f t="shared" si="11"/>
        <v>22</v>
      </c>
      <c r="G305" s="122">
        <f t="shared" si="11"/>
        <v>9</v>
      </c>
      <c r="H305" s="122">
        <f t="shared" si="11"/>
        <v>4</v>
      </c>
      <c r="I305" s="122">
        <f t="shared" si="11"/>
        <v>3</v>
      </c>
      <c r="J305" s="122">
        <f t="shared" si="11"/>
        <v>10</v>
      </c>
      <c r="K305" s="216">
        <f t="shared" si="11"/>
        <v>873.1600000000002</v>
      </c>
      <c r="L305" s="122">
        <f t="shared" si="11"/>
        <v>0</v>
      </c>
      <c r="M305" s="122">
        <f t="shared" si="11"/>
        <v>0</v>
      </c>
      <c r="N305" s="122">
        <f t="shared" si="11"/>
        <v>0</v>
      </c>
      <c r="O305" s="5"/>
    </row>
    <row r="306" spans="1:15" s="4" customFormat="1" x14ac:dyDescent="0.3">
      <c r="A306" s="74"/>
      <c r="B306" s="74"/>
      <c r="C306" s="217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117"/>
      <c r="O306" s="5"/>
    </row>
    <row r="307" spans="1:15" s="4" customFormat="1" x14ac:dyDescent="0.3">
      <c r="A307" s="122"/>
      <c r="B307" s="5"/>
      <c r="C307" s="116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7"/>
      <c r="O307" s="5"/>
    </row>
    <row r="308" spans="1:15" s="4" customFormat="1" x14ac:dyDescent="0.3">
      <c r="A308" s="122"/>
      <c r="B308" s="5"/>
      <c r="C308" s="116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5"/>
    </row>
    <row r="309" spans="1:15" s="4" customFormat="1" x14ac:dyDescent="0.3">
      <c r="A309" s="122"/>
      <c r="B309" s="5"/>
      <c r="C309" s="116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  <c r="N309" s="117"/>
      <c r="O309" s="5"/>
    </row>
    <row r="310" spans="1:15" s="4" customFormat="1" ht="15" thickBot="1" x14ac:dyDescent="0.35">
      <c r="A310" s="233" t="s">
        <v>1596</v>
      </c>
      <c r="B310" s="233"/>
      <c r="C310" s="233"/>
      <c r="D310" s="233"/>
      <c r="E310" s="233"/>
      <c r="F310" s="233"/>
      <c r="G310" s="204"/>
      <c r="H310" s="204"/>
      <c r="I310" s="204"/>
      <c r="J310" s="204"/>
      <c r="K310" s="204"/>
      <c r="L310" s="204"/>
      <c r="M310" s="204"/>
      <c r="N310" s="204"/>
      <c r="O310" s="204"/>
    </row>
    <row r="311" spans="1:15" s="4" customFormat="1" x14ac:dyDescent="0.3">
      <c r="A311" s="5"/>
      <c r="B311" s="122" t="s">
        <v>1350</v>
      </c>
      <c r="C311" s="66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6"/>
    </row>
    <row r="312" spans="1:15" s="4" customFormat="1" ht="43.2" x14ac:dyDescent="0.3">
      <c r="A312" s="38" t="s">
        <v>0</v>
      </c>
      <c r="B312" s="38" t="s">
        <v>593</v>
      </c>
      <c r="C312" s="112" t="s">
        <v>594</v>
      </c>
      <c r="D312" s="38" t="s">
        <v>1</v>
      </c>
      <c r="E312" s="39" t="s">
        <v>675</v>
      </c>
      <c r="F312" s="50" t="s">
        <v>4</v>
      </c>
      <c r="G312" s="50" t="s">
        <v>5</v>
      </c>
      <c r="H312" s="47" t="s">
        <v>7</v>
      </c>
      <c r="I312" s="39" t="s">
        <v>681</v>
      </c>
      <c r="J312" s="39" t="s">
        <v>679</v>
      </c>
      <c r="K312" s="38" t="s">
        <v>595</v>
      </c>
      <c r="L312" s="215" t="s">
        <v>9</v>
      </c>
      <c r="M312" s="215" t="s">
        <v>10</v>
      </c>
      <c r="N312" s="215" t="s">
        <v>11</v>
      </c>
      <c r="O312" s="213" t="s">
        <v>1393</v>
      </c>
    </row>
    <row r="313" spans="1:15" s="4" customFormat="1" x14ac:dyDescent="0.3">
      <c r="A313" s="10">
        <v>1</v>
      </c>
      <c r="B313" s="10" t="s">
        <v>597</v>
      </c>
      <c r="C313" s="10" t="s">
        <v>598</v>
      </c>
      <c r="D313" s="10" t="s">
        <v>261</v>
      </c>
      <c r="E313" s="10">
        <v>1</v>
      </c>
      <c r="F313" s="10"/>
      <c r="G313" s="38"/>
      <c r="H313" s="38"/>
      <c r="I313" s="38"/>
      <c r="J313" s="38"/>
      <c r="K313" s="206">
        <v>163.94</v>
      </c>
      <c r="L313" s="38"/>
      <c r="M313" s="38"/>
      <c r="N313" s="39"/>
      <c r="O313" s="8"/>
    </row>
    <row r="314" spans="1:15" s="4" customFormat="1" x14ac:dyDescent="0.3">
      <c r="A314" s="10">
        <v>2</v>
      </c>
      <c r="B314" s="10" t="s">
        <v>1597</v>
      </c>
      <c r="C314" s="10" t="s">
        <v>691</v>
      </c>
      <c r="D314" s="10" t="s">
        <v>30</v>
      </c>
      <c r="E314" s="38"/>
      <c r="F314" s="38"/>
      <c r="G314" s="38">
        <v>1</v>
      </c>
      <c r="H314" s="38"/>
      <c r="I314" s="38"/>
      <c r="J314" s="38"/>
      <c r="K314" s="206">
        <v>5.68</v>
      </c>
      <c r="L314" s="38"/>
      <c r="M314" s="38"/>
      <c r="N314" s="39"/>
      <c r="O314" s="39"/>
    </row>
    <row r="315" spans="1:15" s="4" customFormat="1" x14ac:dyDescent="0.3">
      <c r="A315" s="10">
        <v>3</v>
      </c>
      <c r="B315" s="10" t="s">
        <v>597</v>
      </c>
      <c r="C315" s="10" t="s">
        <v>697</v>
      </c>
      <c r="D315" s="10" t="s">
        <v>261</v>
      </c>
      <c r="E315" s="38">
        <v>1</v>
      </c>
      <c r="F315" s="38"/>
      <c r="G315" s="38"/>
      <c r="H315" s="38"/>
      <c r="I315" s="38"/>
      <c r="J315" s="38"/>
      <c r="K315" s="206">
        <v>12.03</v>
      </c>
      <c r="L315" s="38"/>
      <c r="M315" s="38"/>
      <c r="N315" s="39"/>
      <c r="O315" s="39"/>
    </row>
    <row r="316" spans="1:15" s="4" customFormat="1" x14ac:dyDescent="0.3">
      <c r="A316" s="10">
        <v>4</v>
      </c>
      <c r="B316" s="10" t="s">
        <v>597</v>
      </c>
      <c r="C316" s="10" t="s">
        <v>503</v>
      </c>
      <c r="D316" s="10" t="s">
        <v>271</v>
      </c>
      <c r="E316" s="38">
        <v>1</v>
      </c>
      <c r="F316" s="38"/>
      <c r="G316" s="38"/>
      <c r="H316" s="38"/>
      <c r="I316" s="38"/>
      <c r="J316" s="38"/>
      <c r="K316" s="206">
        <v>9.0399999999999991</v>
      </c>
      <c r="L316" s="38"/>
      <c r="M316" s="38"/>
      <c r="N316" s="39"/>
      <c r="O316" s="39"/>
    </row>
    <row r="317" spans="1:15" s="4" customFormat="1" x14ac:dyDescent="0.3">
      <c r="A317" s="10">
        <v>5</v>
      </c>
      <c r="B317" s="10" t="s">
        <v>597</v>
      </c>
      <c r="C317" s="10" t="s">
        <v>506</v>
      </c>
      <c r="D317" s="10" t="s">
        <v>261</v>
      </c>
      <c r="E317" s="38">
        <v>1</v>
      </c>
      <c r="F317" s="38"/>
      <c r="G317" s="38"/>
      <c r="H317" s="38"/>
      <c r="I317" s="38"/>
      <c r="J317" s="38"/>
      <c r="K317" s="206">
        <v>11.85</v>
      </c>
      <c r="L317" s="38"/>
      <c r="M317" s="38"/>
      <c r="N317" s="39"/>
      <c r="O317" s="39"/>
    </row>
    <row r="318" spans="1:15" s="4" customFormat="1" x14ac:dyDescent="0.3">
      <c r="A318" s="10">
        <v>6</v>
      </c>
      <c r="B318" s="10" t="s">
        <v>1405</v>
      </c>
      <c r="C318" s="10" t="s">
        <v>1345</v>
      </c>
      <c r="D318" s="10" t="s">
        <v>23</v>
      </c>
      <c r="E318" s="38"/>
      <c r="F318" s="38"/>
      <c r="G318" s="38">
        <v>1</v>
      </c>
      <c r="H318" s="38"/>
      <c r="I318" s="38"/>
      <c r="J318" s="38"/>
      <c r="K318" s="206">
        <v>8.51</v>
      </c>
      <c r="L318" s="38"/>
      <c r="M318" s="38"/>
      <c r="N318" s="39"/>
      <c r="O318" s="39"/>
    </row>
    <row r="319" spans="1:15" s="4" customFormat="1" x14ac:dyDescent="0.3">
      <c r="A319" s="10">
        <v>7</v>
      </c>
      <c r="B319" s="10" t="s">
        <v>1405</v>
      </c>
      <c r="C319" s="10" t="s">
        <v>1398</v>
      </c>
      <c r="D319" s="10" t="s">
        <v>1406</v>
      </c>
      <c r="E319" s="38"/>
      <c r="F319" s="38"/>
      <c r="G319" s="38">
        <v>1</v>
      </c>
      <c r="H319" s="38"/>
      <c r="I319" s="38"/>
      <c r="J319" s="38"/>
      <c r="K319" s="206">
        <v>3.35</v>
      </c>
      <c r="L319" s="38"/>
      <c r="M319" s="38"/>
      <c r="N319" s="39"/>
      <c r="O319" s="39"/>
    </row>
    <row r="320" spans="1:15" s="4" customFormat="1" x14ac:dyDescent="0.3">
      <c r="A320" s="10">
        <v>8</v>
      </c>
      <c r="B320" s="10" t="s">
        <v>1405</v>
      </c>
      <c r="C320" s="10" t="s">
        <v>1598</v>
      </c>
      <c r="D320" s="10" t="s">
        <v>23</v>
      </c>
      <c r="E320" s="38"/>
      <c r="F320" s="38"/>
      <c r="G320" s="38">
        <v>1</v>
      </c>
      <c r="H320" s="38"/>
      <c r="I320" s="38"/>
      <c r="J320" s="38"/>
      <c r="K320" s="206">
        <v>16.8</v>
      </c>
      <c r="L320" s="38"/>
      <c r="M320" s="38"/>
      <c r="N320" s="39"/>
      <c r="O320" s="39"/>
    </row>
    <row r="321" spans="1:15" s="4" customFormat="1" x14ac:dyDescent="0.3">
      <c r="A321" s="10">
        <v>9</v>
      </c>
      <c r="B321" s="10" t="s">
        <v>597</v>
      </c>
      <c r="C321" s="10" t="s">
        <v>1599</v>
      </c>
      <c r="D321" s="10" t="s">
        <v>271</v>
      </c>
      <c r="E321" s="38">
        <v>1</v>
      </c>
      <c r="F321" s="38"/>
      <c r="G321" s="38"/>
      <c r="H321" s="38"/>
      <c r="I321" s="38"/>
      <c r="J321" s="38"/>
      <c r="K321" s="206">
        <v>20.100000000000001</v>
      </c>
      <c r="L321" s="38"/>
      <c r="M321" s="38"/>
      <c r="N321" s="39"/>
      <c r="O321" s="39"/>
    </row>
    <row r="322" spans="1:15" s="4" customFormat="1" x14ac:dyDescent="0.3">
      <c r="A322" s="10">
        <v>10</v>
      </c>
      <c r="B322" s="10" t="s">
        <v>597</v>
      </c>
      <c r="C322" s="10" t="s">
        <v>499</v>
      </c>
      <c r="D322" s="10" t="s">
        <v>30</v>
      </c>
      <c r="E322" s="38"/>
      <c r="F322" s="38"/>
      <c r="G322" s="38">
        <v>1</v>
      </c>
      <c r="H322" s="38"/>
      <c r="I322" s="38"/>
      <c r="J322" s="38"/>
      <c r="K322" s="206">
        <v>5.84</v>
      </c>
      <c r="L322" s="38"/>
      <c r="M322" s="38"/>
      <c r="N322" s="39"/>
      <c r="O322" s="39"/>
    </row>
    <row r="323" spans="1:15" s="4" customFormat="1" x14ac:dyDescent="0.3">
      <c r="A323" s="10">
        <v>11</v>
      </c>
      <c r="B323" s="10" t="s">
        <v>597</v>
      </c>
      <c r="C323" s="10" t="s">
        <v>1600</v>
      </c>
      <c r="D323" s="10" t="s">
        <v>37</v>
      </c>
      <c r="E323" s="38">
        <v>1</v>
      </c>
      <c r="F323" s="38"/>
      <c r="G323" s="38"/>
      <c r="H323" s="38"/>
      <c r="I323" s="38"/>
      <c r="J323" s="38"/>
      <c r="K323" s="206">
        <v>4.03</v>
      </c>
      <c r="L323" s="38"/>
      <c r="M323" s="38"/>
      <c r="N323" s="39"/>
      <c r="O323" s="39"/>
    </row>
    <row r="324" spans="1:15" s="4" customFormat="1" x14ac:dyDescent="0.3">
      <c r="A324" s="10">
        <v>12</v>
      </c>
      <c r="B324" s="10" t="s">
        <v>597</v>
      </c>
      <c r="C324" s="10" t="s">
        <v>1601</v>
      </c>
      <c r="D324" s="10" t="s">
        <v>261</v>
      </c>
      <c r="E324" s="38">
        <v>1</v>
      </c>
      <c r="F324" s="38"/>
      <c r="G324" s="38"/>
      <c r="H324" s="38"/>
      <c r="I324" s="38"/>
      <c r="J324" s="38"/>
      <c r="K324" s="206">
        <v>41.18</v>
      </c>
      <c r="L324" s="38"/>
      <c r="M324" s="38"/>
      <c r="N324" s="39"/>
      <c r="O324" s="39"/>
    </row>
    <row r="325" spans="1:15" s="4" customFormat="1" x14ac:dyDescent="0.3">
      <c r="A325" s="10">
        <v>13</v>
      </c>
      <c r="B325" s="10" t="s">
        <v>597</v>
      </c>
      <c r="C325" s="10" t="s">
        <v>1602</v>
      </c>
      <c r="D325" s="10" t="s">
        <v>261</v>
      </c>
      <c r="E325" s="38">
        <v>1</v>
      </c>
      <c r="F325" s="38"/>
      <c r="G325" s="38"/>
      <c r="H325" s="38"/>
      <c r="I325" s="38"/>
      <c r="J325" s="38"/>
      <c r="K325" s="206">
        <v>7.05</v>
      </c>
      <c r="L325" s="38"/>
      <c r="M325" s="38"/>
      <c r="N325" s="39"/>
      <c r="O325" s="39"/>
    </row>
    <row r="326" spans="1:15" s="4" customFormat="1" x14ac:dyDescent="0.3">
      <c r="A326" s="122"/>
      <c r="B326" s="122"/>
      <c r="C326" s="38" t="s">
        <v>600</v>
      </c>
      <c r="D326" s="122"/>
      <c r="E326" s="38">
        <f>SUM(E313:E325)</f>
        <v>8</v>
      </c>
      <c r="F326" s="38">
        <f t="shared" ref="F326:N326" si="12">SUM(F313:F325)</f>
        <v>0</v>
      </c>
      <c r="G326" s="38">
        <f t="shared" si="12"/>
        <v>5</v>
      </c>
      <c r="H326" s="38">
        <f t="shared" si="12"/>
        <v>0</v>
      </c>
      <c r="I326" s="38">
        <f t="shared" si="12"/>
        <v>0</v>
      </c>
      <c r="J326" s="38">
        <f t="shared" si="12"/>
        <v>0</v>
      </c>
      <c r="K326" s="52">
        <f>SUM(K313:K325)</f>
        <v>309.39999999999998</v>
      </c>
      <c r="L326" s="38">
        <f t="shared" si="12"/>
        <v>0</v>
      </c>
      <c r="M326" s="38">
        <f t="shared" si="12"/>
        <v>0</v>
      </c>
      <c r="N326" s="38">
        <f t="shared" si="12"/>
        <v>0</v>
      </c>
      <c r="O326" s="56"/>
    </row>
    <row r="327" spans="1:15" s="4" customFormat="1" x14ac:dyDescent="0.3">
      <c r="A327" s="122"/>
      <c r="B327" s="122"/>
      <c r="C327" s="122"/>
      <c r="D327" s="122"/>
      <c r="E327" s="122"/>
      <c r="F327" s="122"/>
      <c r="G327" s="122"/>
      <c r="H327" s="122"/>
      <c r="I327" s="122"/>
      <c r="J327" s="122"/>
      <c r="K327" s="122"/>
      <c r="L327" s="122"/>
      <c r="M327" s="122"/>
      <c r="N327" s="56"/>
      <c r="O327" s="56"/>
    </row>
    <row r="328" spans="1:15" s="4" customFormat="1" x14ac:dyDescent="0.3">
      <c r="A328" s="122"/>
      <c r="B328" s="122" t="s">
        <v>1603</v>
      </c>
      <c r="C328" s="122"/>
      <c r="D328" s="122"/>
      <c r="E328" s="122"/>
      <c r="F328" s="122"/>
      <c r="G328" s="122"/>
      <c r="H328" s="122"/>
      <c r="I328" s="122"/>
      <c r="J328" s="122"/>
      <c r="K328" s="122"/>
      <c r="L328" s="122"/>
      <c r="M328" s="122"/>
      <c r="N328" s="56"/>
      <c r="O328" s="56"/>
    </row>
    <row r="329" spans="1:15" s="4" customFormat="1" ht="43.2" x14ac:dyDescent="0.3">
      <c r="A329" s="38" t="s">
        <v>0</v>
      </c>
      <c r="B329" s="38" t="s">
        <v>593</v>
      </c>
      <c r="C329" s="112" t="s">
        <v>594</v>
      </c>
      <c r="D329" s="38" t="s">
        <v>1</v>
      </c>
      <c r="E329" s="39" t="s">
        <v>675</v>
      </c>
      <c r="F329" s="50" t="s">
        <v>4</v>
      </c>
      <c r="G329" s="50" t="s">
        <v>5</v>
      </c>
      <c r="H329" s="47" t="s">
        <v>7</v>
      </c>
      <c r="I329" s="39" t="s">
        <v>681</v>
      </c>
      <c r="J329" s="39" t="s">
        <v>679</v>
      </c>
      <c r="K329" s="38" t="s">
        <v>595</v>
      </c>
      <c r="L329" s="215" t="s">
        <v>9</v>
      </c>
      <c r="M329" s="215" t="s">
        <v>10</v>
      </c>
      <c r="N329" s="215" t="s">
        <v>11</v>
      </c>
      <c r="O329" s="213" t="s">
        <v>1393</v>
      </c>
    </row>
    <row r="330" spans="1:15" s="4" customFormat="1" x14ac:dyDescent="0.3">
      <c r="A330" s="10">
        <v>1</v>
      </c>
      <c r="B330" s="10" t="s">
        <v>1604</v>
      </c>
      <c r="C330" s="10" t="s">
        <v>618</v>
      </c>
      <c r="D330" s="10" t="s">
        <v>261</v>
      </c>
      <c r="E330" s="10">
        <v>1</v>
      </c>
      <c r="F330" s="10"/>
      <c r="G330" s="10"/>
      <c r="H330" s="10"/>
      <c r="I330" s="10"/>
      <c r="J330" s="10"/>
      <c r="K330" s="206">
        <v>12.28</v>
      </c>
      <c r="L330" s="38"/>
      <c r="M330" s="38"/>
      <c r="N330" s="39"/>
      <c r="O330" s="8"/>
    </row>
    <row r="331" spans="1:15" s="4" customFormat="1" x14ac:dyDescent="0.3">
      <c r="A331" s="10">
        <v>2</v>
      </c>
      <c r="B331" s="10" t="s">
        <v>1604</v>
      </c>
      <c r="C331" s="10" t="s">
        <v>619</v>
      </c>
      <c r="D331" s="10" t="s">
        <v>1605</v>
      </c>
      <c r="E331" s="10">
        <v>1</v>
      </c>
      <c r="F331" s="10"/>
      <c r="G331" s="10"/>
      <c r="H331" s="10"/>
      <c r="I331" s="10"/>
      <c r="J331" s="10"/>
      <c r="K331" s="206">
        <v>88.98</v>
      </c>
      <c r="L331" s="38"/>
      <c r="M331" s="38"/>
      <c r="N331" s="39"/>
      <c r="O331" s="39"/>
    </row>
    <row r="332" spans="1:15" s="4" customFormat="1" x14ac:dyDescent="0.3">
      <c r="A332" s="10">
        <v>3</v>
      </c>
      <c r="B332" s="10" t="s">
        <v>1606</v>
      </c>
      <c r="C332" s="10" t="s">
        <v>622</v>
      </c>
      <c r="D332" s="10" t="s">
        <v>271</v>
      </c>
      <c r="E332" s="10">
        <v>1</v>
      </c>
      <c r="F332" s="10"/>
      <c r="G332" s="10"/>
      <c r="H332" s="10"/>
      <c r="I332" s="10"/>
      <c r="J332" s="10"/>
      <c r="K332" s="208">
        <v>8.94</v>
      </c>
      <c r="L332" s="38"/>
      <c r="M332" s="38"/>
      <c r="N332" s="39"/>
      <c r="O332" s="39"/>
    </row>
    <row r="333" spans="1:15" s="4" customFormat="1" x14ac:dyDescent="0.3">
      <c r="A333" s="10">
        <v>4</v>
      </c>
      <c r="B333" s="10" t="s">
        <v>1606</v>
      </c>
      <c r="C333" s="10" t="s">
        <v>539</v>
      </c>
      <c r="D333" s="10" t="s">
        <v>271</v>
      </c>
      <c r="E333" s="10">
        <v>1</v>
      </c>
      <c r="F333" s="10"/>
      <c r="G333" s="10"/>
      <c r="H333" s="10"/>
      <c r="I333" s="10"/>
      <c r="J333" s="10"/>
      <c r="K333" s="208">
        <v>20.91</v>
      </c>
      <c r="L333" s="38"/>
      <c r="M333" s="38"/>
      <c r="N333" s="39"/>
      <c r="O333" s="39"/>
    </row>
    <row r="334" spans="1:15" s="4" customFormat="1" x14ac:dyDescent="0.3">
      <c r="A334" s="10">
        <v>5</v>
      </c>
      <c r="B334" s="10" t="s">
        <v>1606</v>
      </c>
      <c r="C334" s="10" t="s">
        <v>540</v>
      </c>
      <c r="D334" s="10" t="s">
        <v>659</v>
      </c>
      <c r="E334" s="10"/>
      <c r="F334" s="10"/>
      <c r="G334" s="10"/>
      <c r="H334" s="10">
        <v>1</v>
      </c>
      <c r="I334" s="10"/>
      <c r="J334" s="10"/>
      <c r="K334" s="208">
        <v>5.73</v>
      </c>
      <c r="L334" s="38"/>
      <c r="M334" s="38"/>
      <c r="N334" s="39"/>
      <c r="O334" s="39"/>
    </row>
    <row r="335" spans="1:15" s="4" customFormat="1" x14ac:dyDescent="0.3">
      <c r="A335" s="10">
        <v>6</v>
      </c>
      <c r="B335" s="10" t="s">
        <v>1606</v>
      </c>
      <c r="C335" s="10" t="s">
        <v>542</v>
      </c>
      <c r="D335" s="10" t="s">
        <v>661</v>
      </c>
      <c r="E335" s="10"/>
      <c r="F335" s="10"/>
      <c r="G335" s="10"/>
      <c r="H335" s="10">
        <v>1</v>
      </c>
      <c r="I335" s="10"/>
      <c r="J335" s="10"/>
      <c r="K335" s="208">
        <v>5.08</v>
      </c>
      <c r="L335" s="38"/>
      <c r="M335" s="38"/>
      <c r="N335" s="39"/>
      <c r="O335" s="39"/>
    </row>
    <row r="336" spans="1:15" s="4" customFormat="1" x14ac:dyDescent="0.3">
      <c r="A336" s="10">
        <v>7</v>
      </c>
      <c r="B336" s="10" t="s">
        <v>1606</v>
      </c>
      <c r="C336" s="10" t="s">
        <v>1412</v>
      </c>
      <c r="D336" s="10" t="s">
        <v>661</v>
      </c>
      <c r="E336" s="10"/>
      <c r="F336" s="10"/>
      <c r="G336" s="10"/>
      <c r="H336" s="10">
        <v>1</v>
      </c>
      <c r="I336" s="10"/>
      <c r="J336" s="10"/>
      <c r="K336" s="208">
        <v>4.68</v>
      </c>
      <c r="L336" s="38"/>
      <c r="M336" s="38"/>
      <c r="N336" s="39"/>
      <c r="O336" s="39"/>
    </row>
    <row r="337" spans="1:15" s="4" customFormat="1" x14ac:dyDescent="0.3">
      <c r="A337" s="10">
        <v>8</v>
      </c>
      <c r="B337" s="10" t="s">
        <v>1606</v>
      </c>
      <c r="C337" s="10" t="s">
        <v>1411</v>
      </c>
      <c r="D337" s="10" t="s">
        <v>659</v>
      </c>
      <c r="E337" s="10"/>
      <c r="F337" s="10"/>
      <c r="G337" s="10"/>
      <c r="H337" s="10">
        <v>1</v>
      </c>
      <c r="I337" s="10"/>
      <c r="J337" s="10"/>
      <c r="K337" s="208">
        <v>5.28</v>
      </c>
      <c r="L337" s="38"/>
      <c r="M337" s="38"/>
      <c r="N337" s="39"/>
      <c r="O337" s="39"/>
    </row>
    <row r="338" spans="1:15" s="4" customFormat="1" x14ac:dyDescent="0.3">
      <c r="A338" s="10">
        <v>9</v>
      </c>
      <c r="B338" s="10" t="s">
        <v>1597</v>
      </c>
      <c r="C338" s="10" t="s">
        <v>1425</v>
      </c>
      <c r="D338" s="10" t="s">
        <v>1607</v>
      </c>
      <c r="E338" s="10"/>
      <c r="F338" s="10"/>
      <c r="G338" s="10">
        <v>1</v>
      </c>
      <c r="H338" s="10"/>
      <c r="I338" s="10"/>
      <c r="J338" s="10"/>
      <c r="K338" s="208">
        <v>5.72</v>
      </c>
      <c r="L338" s="38"/>
      <c r="M338" s="38"/>
      <c r="N338" s="39"/>
      <c r="O338" s="39"/>
    </row>
    <row r="339" spans="1:15" s="4" customFormat="1" x14ac:dyDescent="0.3">
      <c r="A339" s="10">
        <v>10</v>
      </c>
      <c r="B339" s="10" t="s">
        <v>1606</v>
      </c>
      <c r="C339" s="10" t="s">
        <v>1608</v>
      </c>
      <c r="D339" s="10" t="s">
        <v>271</v>
      </c>
      <c r="E339" s="10">
        <v>1</v>
      </c>
      <c r="F339" s="10"/>
      <c r="G339" s="10"/>
      <c r="H339" s="10"/>
      <c r="I339" s="10"/>
      <c r="J339" s="10"/>
      <c r="K339" s="208">
        <v>19.8</v>
      </c>
      <c r="L339" s="38"/>
      <c r="M339" s="38"/>
      <c r="N339" s="39"/>
      <c r="O339" s="39"/>
    </row>
    <row r="340" spans="1:15" s="4" customFormat="1" x14ac:dyDescent="0.3">
      <c r="A340" s="10">
        <v>11</v>
      </c>
      <c r="B340" s="10" t="s">
        <v>1606</v>
      </c>
      <c r="C340" s="10" t="s">
        <v>1609</v>
      </c>
      <c r="D340" s="10" t="s">
        <v>261</v>
      </c>
      <c r="E340" s="10">
        <v>1</v>
      </c>
      <c r="F340" s="10"/>
      <c r="G340" s="10"/>
      <c r="H340" s="10"/>
      <c r="I340" s="10"/>
      <c r="J340" s="10"/>
      <c r="K340" s="208">
        <v>38.6</v>
      </c>
      <c r="L340" s="38"/>
      <c r="M340" s="38"/>
      <c r="N340" s="39"/>
      <c r="O340" s="39"/>
    </row>
    <row r="341" spans="1:15" s="4" customFormat="1" x14ac:dyDescent="0.3">
      <c r="A341" s="10">
        <v>12</v>
      </c>
      <c r="B341" s="10" t="s">
        <v>1606</v>
      </c>
      <c r="C341" s="10" t="s">
        <v>1610</v>
      </c>
      <c r="D341" s="10" t="s">
        <v>885</v>
      </c>
      <c r="E341" s="10"/>
      <c r="F341" s="10"/>
      <c r="G341" s="10"/>
      <c r="H341" s="10">
        <v>1</v>
      </c>
      <c r="I341" s="10"/>
      <c r="J341" s="10"/>
      <c r="K341" s="208">
        <v>8.26</v>
      </c>
      <c r="L341" s="38"/>
      <c r="M341" s="38"/>
      <c r="N341" s="39"/>
      <c r="O341" s="39"/>
    </row>
    <row r="342" spans="1:15" s="4" customFormat="1" x14ac:dyDescent="0.3">
      <c r="A342" s="10">
        <v>13</v>
      </c>
      <c r="B342" s="10" t="s">
        <v>1606</v>
      </c>
      <c r="C342" s="10" t="s">
        <v>1611</v>
      </c>
      <c r="D342" s="10" t="s">
        <v>659</v>
      </c>
      <c r="E342" s="10"/>
      <c r="F342" s="10"/>
      <c r="G342" s="10"/>
      <c r="H342" s="10">
        <v>1</v>
      </c>
      <c r="I342" s="10"/>
      <c r="J342" s="10"/>
      <c r="K342" s="208">
        <v>17.32</v>
      </c>
      <c r="L342" s="38"/>
      <c r="M342" s="38"/>
      <c r="N342" s="39"/>
      <c r="O342" s="39"/>
    </row>
    <row r="343" spans="1:15" s="4" customFormat="1" x14ac:dyDescent="0.3">
      <c r="A343" s="10">
        <v>14</v>
      </c>
      <c r="B343" s="10" t="s">
        <v>1606</v>
      </c>
      <c r="C343" s="10" t="s">
        <v>1612</v>
      </c>
      <c r="D343" s="10" t="s">
        <v>661</v>
      </c>
      <c r="E343" s="10"/>
      <c r="F343" s="10"/>
      <c r="G343" s="10"/>
      <c r="H343" s="10">
        <v>1</v>
      </c>
      <c r="I343" s="10"/>
      <c r="J343" s="10"/>
      <c r="K343" s="208">
        <v>14.47</v>
      </c>
      <c r="L343" s="38"/>
      <c r="M343" s="38"/>
      <c r="N343" s="39"/>
      <c r="O343" s="39"/>
    </row>
    <row r="344" spans="1:15" s="4" customFormat="1" x14ac:dyDescent="0.3">
      <c r="A344" s="10">
        <v>15</v>
      </c>
      <c r="B344" s="10" t="s">
        <v>1606</v>
      </c>
      <c r="C344" s="10" t="s">
        <v>1613</v>
      </c>
      <c r="D344" s="10" t="s">
        <v>885</v>
      </c>
      <c r="E344" s="10"/>
      <c r="F344" s="10"/>
      <c r="G344" s="10"/>
      <c r="H344" s="10">
        <v>1</v>
      </c>
      <c r="I344" s="10"/>
      <c r="J344" s="10"/>
      <c r="K344" s="208">
        <v>8.5399999999999991</v>
      </c>
      <c r="L344" s="38"/>
      <c r="M344" s="38"/>
      <c r="N344" s="39"/>
      <c r="O344" s="39"/>
    </row>
    <row r="345" spans="1:15" s="4" customFormat="1" x14ac:dyDescent="0.3">
      <c r="A345" s="10">
        <v>16</v>
      </c>
      <c r="B345" s="10" t="s">
        <v>1606</v>
      </c>
      <c r="C345" s="10" t="s">
        <v>1614</v>
      </c>
      <c r="D345" s="10" t="s">
        <v>502</v>
      </c>
      <c r="E345" s="10"/>
      <c r="F345" s="10"/>
      <c r="G345" s="10"/>
      <c r="H345" s="10">
        <v>1</v>
      </c>
      <c r="I345" s="10"/>
      <c r="J345" s="10"/>
      <c r="K345" s="208">
        <v>2.68</v>
      </c>
      <c r="L345" s="38"/>
      <c r="M345" s="38"/>
      <c r="N345" s="39"/>
      <c r="O345" s="39"/>
    </row>
    <row r="346" spans="1:15" s="4" customFormat="1" x14ac:dyDescent="0.3">
      <c r="A346" s="10">
        <v>17</v>
      </c>
      <c r="B346" s="10" t="s">
        <v>1606</v>
      </c>
      <c r="C346" s="10" t="s">
        <v>1615</v>
      </c>
      <c r="D346" s="10" t="s">
        <v>261</v>
      </c>
      <c r="E346" s="10">
        <v>1</v>
      </c>
      <c r="F346" s="10"/>
      <c r="G346" s="10"/>
      <c r="H346" s="10"/>
      <c r="I346" s="10"/>
      <c r="J346" s="10"/>
      <c r="K346" s="208">
        <v>43.92</v>
      </c>
      <c r="L346" s="38"/>
      <c r="M346" s="38"/>
      <c r="N346" s="39"/>
      <c r="O346" s="39"/>
    </row>
    <row r="347" spans="1:15" s="4" customFormat="1" x14ac:dyDescent="0.3">
      <c r="A347" s="10">
        <v>18</v>
      </c>
      <c r="B347" s="10" t="s">
        <v>1606</v>
      </c>
      <c r="C347" s="10" t="s">
        <v>1616</v>
      </c>
      <c r="D347" s="10" t="s">
        <v>261</v>
      </c>
      <c r="E347" s="10">
        <v>1</v>
      </c>
      <c r="F347" s="10"/>
      <c r="G347" s="10"/>
      <c r="H347" s="10"/>
      <c r="I347" s="10"/>
      <c r="J347" s="10"/>
      <c r="K347" s="208">
        <v>36.6</v>
      </c>
      <c r="L347" s="38"/>
      <c r="M347" s="38"/>
      <c r="N347" s="39"/>
      <c r="O347" s="39"/>
    </row>
    <row r="348" spans="1:15" s="4" customFormat="1" x14ac:dyDescent="0.3">
      <c r="A348" s="122"/>
      <c r="B348" s="74"/>
      <c r="C348" s="38" t="s">
        <v>600</v>
      </c>
      <c r="D348" s="74"/>
      <c r="E348" s="10">
        <f>SUM(E330:E347)</f>
        <v>8</v>
      </c>
      <c r="F348" s="10">
        <f t="shared" ref="F348:N348" si="13">SUM(F330:F347)</f>
        <v>0</v>
      </c>
      <c r="G348" s="10">
        <f t="shared" si="13"/>
        <v>1</v>
      </c>
      <c r="H348" s="10">
        <f t="shared" si="13"/>
        <v>9</v>
      </c>
      <c r="I348" s="10">
        <f t="shared" si="13"/>
        <v>0</v>
      </c>
      <c r="J348" s="10">
        <f t="shared" si="13"/>
        <v>0</v>
      </c>
      <c r="K348" s="206">
        <f>SUM(K330:K347)</f>
        <v>347.79000000000008</v>
      </c>
      <c r="L348" s="10">
        <f t="shared" si="13"/>
        <v>0</v>
      </c>
      <c r="M348" s="10">
        <f t="shared" si="13"/>
        <v>0</v>
      </c>
      <c r="N348" s="10">
        <f t="shared" si="13"/>
        <v>0</v>
      </c>
      <c r="O348" s="39"/>
    </row>
    <row r="349" spans="1:15" s="4" customFormat="1" x14ac:dyDescent="0.3">
      <c r="A349" s="122"/>
      <c r="B349" s="122"/>
      <c r="C349" s="122"/>
      <c r="D349" s="122"/>
      <c r="E349" s="122"/>
      <c r="F349" s="122"/>
      <c r="G349" s="122"/>
      <c r="H349" s="122"/>
      <c r="I349" s="122"/>
      <c r="J349" s="122"/>
      <c r="K349" s="122"/>
      <c r="L349" s="122"/>
      <c r="M349" s="122"/>
      <c r="N349" s="56"/>
      <c r="O349" s="56"/>
    </row>
    <row r="350" spans="1:15" s="4" customFormat="1" x14ac:dyDescent="0.3">
      <c r="A350" s="122"/>
      <c r="B350" s="122"/>
      <c r="C350" s="122"/>
      <c r="D350" s="122"/>
      <c r="E350" s="122"/>
      <c r="F350" s="122"/>
      <c r="G350" s="122"/>
      <c r="H350" s="122"/>
      <c r="I350" s="122"/>
      <c r="J350" s="122"/>
      <c r="K350" s="122"/>
      <c r="L350" s="122"/>
      <c r="M350" s="122"/>
      <c r="N350" s="56"/>
      <c r="O350" s="56"/>
    </row>
    <row r="351" spans="1:15" s="4" customFormat="1" x14ac:dyDescent="0.3">
      <c r="A351" s="122" t="s">
        <v>1389</v>
      </c>
      <c r="B351" s="6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117"/>
      <c r="O351" s="5"/>
    </row>
    <row r="352" spans="1:15" s="4" customFormat="1" ht="43.2" x14ac:dyDescent="0.3">
      <c r="A352" s="211" t="s">
        <v>0</v>
      </c>
      <c r="B352" s="211" t="s">
        <v>593</v>
      </c>
      <c r="C352" s="211" t="s">
        <v>594</v>
      </c>
      <c r="D352" s="211" t="s">
        <v>1</v>
      </c>
      <c r="E352" s="39" t="s">
        <v>675</v>
      </c>
      <c r="F352" s="50" t="s">
        <v>4</v>
      </c>
      <c r="G352" s="50" t="s">
        <v>5</v>
      </c>
      <c r="H352" s="47" t="s">
        <v>7</v>
      </c>
      <c r="I352" s="39" t="s">
        <v>681</v>
      </c>
      <c r="J352" s="39" t="s">
        <v>679</v>
      </c>
      <c r="K352" s="212" t="s">
        <v>595</v>
      </c>
      <c r="L352" s="215" t="s">
        <v>9</v>
      </c>
      <c r="M352" s="215" t="s">
        <v>10</v>
      </c>
      <c r="N352" s="215" t="s">
        <v>11</v>
      </c>
      <c r="O352" s="213" t="s">
        <v>1393</v>
      </c>
    </row>
    <row r="353" spans="1:15" s="4" customFormat="1" x14ac:dyDescent="0.3">
      <c r="A353" s="10">
        <v>1</v>
      </c>
      <c r="B353" s="10" t="s">
        <v>1617</v>
      </c>
      <c r="C353" s="10" t="s">
        <v>644</v>
      </c>
      <c r="D353" s="10" t="s">
        <v>1618</v>
      </c>
      <c r="E353" s="10"/>
      <c r="F353" s="10"/>
      <c r="G353" s="10">
        <v>1</v>
      </c>
      <c r="H353" s="10"/>
      <c r="I353" s="10"/>
      <c r="J353" s="10"/>
      <c r="K353" s="206">
        <v>26.97</v>
      </c>
      <c r="L353" s="10"/>
      <c r="M353" s="10"/>
      <c r="N353" s="115"/>
      <c r="O353" s="8"/>
    </row>
    <row r="354" spans="1:15" s="4" customFormat="1" x14ac:dyDescent="0.3">
      <c r="A354" s="10">
        <v>2</v>
      </c>
      <c r="B354" s="10" t="s">
        <v>1617</v>
      </c>
      <c r="C354" s="10" t="s">
        <v>645</v>
      </c>
      <c r="D354" s="10" t="s">
        <v>261</v>
      </c>
      <c r="E354" s="10">
        <v>1</v>
      </c>
      <c r="F354" s="10"/>
      <c r="G354" s="10"/>
      <c r="H354" s="10"/>
      <c r="I354" s="10"/>
      <c r="J354" s="10"/>
      <c r="K354" s="206">
        <v>3.93</v>
      </c>
      <c r="L354" s="10"/>
      <c r="M354" s="10"/>
      <c r="N354" s="115"/>
      <c r="O354" s="8"/>
    </row>
    <row r="355" spans="1:15" s="4" customFormat="1" x14ac:dyDescent="0.3">
      <c r="A355" s="10">
        <v>3</v>
      </c>
      <c r="B355" s="10" t="s">
        <v>1617</v>
      </c>
      <c r="C355" s="10" t="s">
        <v>646</v>
      </c>
      <c r="D355" s="10" t="s">
        <v>271</v>
      </c>
      <c r="E355" s="10">
        <v>1</v>
      </c>
      <c r="F355" s="10"/>
      <c r="G355" s="10"/>
      <c r="H355" s="10"/>
      <c r="I355" s="10"/>
      <c r="J355" s="10"/>
      <c r="K355" s="206">
        <v>4.16</v>
      </c>
      <c r="L355" s="10"/>
      <c r="M355" s="10"/>
      <c r="N355" s="115"/>
      <c r="O355" s="8"/>
    </row>
    <row r="356" spans="1:15" s="4" customFormat="1" x14ac:dyDescent="0.3">
      <c r="A356" s="10">
        <v>4</v>
      </c>
      <c r="B356" s="10" t="s">
        <v>1617</v>
      </c>
      <c r="C356" s="10" t="s">
        <v>647</v>
      </c>
      <c r="D356" s="10" t="s">
        <v>23</v>
      </c>
      <c r="E356" s="10"/>
      <c r="F356" s="10"/>
      <c r="G356" s="10">
        <v>1</v>
      </c>
      <c r="H356" s="10"/>
      <c r="I356" s="10"/>
      <c r="J356" s="10"/>
      <c r="K356" s="206">
        <v>12.72</v>
      </c>
      <c r="L356" s="10"/>
      <c r="M356" s="10"/>
      <c r="N356" s="115"/>
      <c r="O356" s="8"/>
    </row>
    <row r="357" spans="1:15" s="4" customFormat="1" x14ac:dyDescent="0.3">
      <c r="A357" s="10">
        <v>5</v>
      </c>
      <c r="B357" s="10" t="s">
        <v>1617</v>
      </c>
      <c r="C357" s="10" t="s">
        <v>648</v>
      </c>
      <c r="D357" s="10" t="s">
        <v>1618</v>
      </c>
      <c r="E357" s="10"/>
      <c r="F357" s="10"/>
      <c r="G357" s="10">
        <v>1</v>
      </c>
      <c r="H357" s="10"/>
      <c r="I357" s="10"/>
      <c r="J357" s="10"/>
      <c r="K357" s="206">
        <v>27.61</v>
      </c>
      <c r="L357" s="10"/>
      <c r="M357" s="10"/>
      <c r="N357" s="115"/>
      <c r="O357" s="8"/>
    </row>
    <row r="358" spans="1:15" s="4" customFormat="1" x14ac:dyDescent="0.3">
      <c r="A358" s="10">
        <v>6</v>
      </c>
      <c r="B358" s="10" t="s">
        <v>1617</v>
      </c>
      <c r="C358" s="10" t="s">
        <v>650</v>
      </c>
      <c r="D358" s="10" t="s">
        <v>261</v>
      </c>
      <c r="E358" s="10">
        <v>1</v>
      </c>
      <c r="F358" s="10"/>
      <c r="G358" s="10"/>
      <c r="H358" s="10"/>
      <c r="I358" s="10"/>
      <c r="J358" s="10"/>
      <c r="K358" s="206">
        <v>4.04</v>
      </c>
      <c r="L358" s="10"/>
      <c r="M358" s="10"/>
      <c r="N358" s="115"/>
      <c r="O358" s="8"/>
    </row>
    <row r="359" spans="1:15" s="4" customFormat="1" x14ac:dyDescent="0.3">
      <c r="A359" s="10">
        <v>7</v>
      </c>
      <c r="B359" s="10" t="s">
        <v>1617</v>
      </c>
      <c r="C359" s="10" t="s">
        <v>1441</v>
      </c>
      <c r="D359" s="10" t="s">
        <v>271</v>
      </c>
      <c r="E359" s="10">
        <v>1</v>
      </c>
      <c r="F359" s="10"/>
      <c r="G359" s="10"/>
      <c r="H359" s="10"/>
      <c r="I359" s="10"/>
      <c r="J359" s="10"/>
      <c r="K359" s="206">
        <v>4.2300000000000004</v>
      </c>
      <c r="L359" s="10"/>
      <c r="M359" s="10"/>
      <c r="N359" s="115"/>
      <c r="O359" s="8"/>
    </row>
    <row r="360" spans="1:15" s="4" customFormat="1" x14ac:dyDescent="0.3">
      <c r="A360" s="10">
        <v>8</v>
      </c>
      <c r="B360" s="10" t="s">
        <v>1617</v>
      </c>
      <c r="C360" s="10" t="s">
        <v>651</v>
      </c>
      <c r="D360" s="10" t="s">
        <v>1619</v>
      </c>
      <c r="E360" s="145"/>
      <c r="F360" s="145"/>
      <c r="G360" s="145">
        <v>1</v>
      </c>
      <c r="H360" s="145"/>
      <c r="I360" s="145"/>
      <c r="J360" s="145"/>
      <c r="K360" s="218">
        <v>12.11</v>
      </c>
      <c r="L360" s="145"/>
      <c r="M360" s="145"/>
      <c r="N360" s="115"/>
      <c r="O360" s="8"/>
    </row>
    <row r="361" spans="1:15" s="4" customFormat="1" x14ac:dyDescent="0.3">
      <c r="A361" s="74"/>
      <c r="B361" s="74"/>
      <c r="C361" s="38" t="s">
        <v>600</v>
      </c>
      <c r="D361" s="74"/>
      <c r="E361" s="10">
        <f>SUM(E353:E360)</f>
        <v>4</v>
      </c>
      <c r="F361" s="10">
        <f t="shared" ref="F361:N361" si="14">SUM(F353:F360)</f>
        <v>0</v>
      </c>
      <c r="G361" s="10">
        <f t="shared" si="14"/>
        <v>4</v>
      </c>
      <c r="H361" s="10">
        <f t="shared" si="14"/>
        <v>0</v>
      </c>
      <c r="I361" s="10">
        <f t="shared" si="14"/>
        <v>0</v>
      </c>
      <c r="J361" s="10">
        <f t="shared" si="14"/>
        <v>0</v>
      </c>
      <c r="K361" s="206">
        <f>SUM(K353:K360)</f>
        <v>95.77000000000001</v>
      </c>
      <c r="L361" s="10">
        <f t="shared" si="14"/>
        <v>0</v>
      </c>
      <c r="M361" s="10">
        <f t="shared" si="14"/>
        <v>0</v>
      </c>
      <c r="N361" s="146">
        <f t="shared" si="14"/>
        <v>0</v>
      </c>
      <c r="O361" s="5"/>
    </row>
    <row r="362" spans="1:15" s="4" customFormat="1" x14ac:dyDescent="0.3">
      <c r="A362" s="74"/>
      <c r="B362" s="74"/>
      <c r="C362" s="122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117"/>
      <c r="O362" s="5"/>
    </row>
    <row r="363" spans="1:15" s="4" customFormat="1" x14ac:dyDescent="0.3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56"/>
      <c r="O363" s="56"/>
    </row>
    <row r="364" spans="1:15" s="4" customFormat="1" x14ac:dyDescent="0.3">
      <c r="A364" s="122"/>
      <c r="B364" s="122"/>
      <c r="C364" s="122"/>
      <c r="D364" s="122"/>
      <c r="E364" s="122"/>
      <c r="F364" s="122"/>
      <c r="G364" s="122"/>
      <c r="H364" s="122"/>
      <c r="I364" s="122"/>
      <c r="J364" s="122"/>
      <c r="K364" s="122"/>
      <c r="L364" s="122"/>
      <c r="M364" s="122"/>
      <c r="N364" s="56"/>
      <c r="O364" s="56"/>
    </row>
    <row r="365" spans="1:15" s="4" customFormat="1" x14ac:dyDescent="0.3">
      <c r="A365" s="122"/>
      <c r="B365" s="122"/>
      <c r="C365" s="122"/>
      <c r="D365" s="122"/>
      <c r="E365" s="122"/>
      <c r="F365" s="122"/>
      <c r="G365" s="122"/>
      <c r="H365" s="122"/>
      <c r="I365" s="122"/>
      <c r="J365" s="122"/>
      <c r="K365" s="122"/>
      <c r="L365" s="122"/>
      <c r="M365" s="122"/>
      <c r="N365" s="56"/>
      <c r="O365" s="56"/>
    </row>
    <row r="366" spans="1:15" s="4" customFormat="1" x14ac:dyDescent="0.3">
      <c r="A366" s="122"/>
      <c r="B366" s="122"/>
      <c r="C366" s="122"/>
      <c r="D366" s="122"/>
      <c r="E366" s="122"/>
      <c r="F366" s="122"/>
      <c r="G366" s="122"/>
      <c r="H366" s="122"/>
      <c r="I366" s="122"/>
      <c r="J366" s="122"/>
      <c r="K366" s="122"/>
      <c r="L366" s="122"/>
      <c r="M366" s="122"/>
      <c r="N366" s="56"/>
      <c r="O366" s="56"/>
    </row>
    <row r="367" spans="1:15" s="4" customFormat="1" x14ac:dyDescent="0.3">
      <c r="A367" s="122"/>
      <c r="B367" s="122"/>
      <c r="C367" s="122"/>
      <c r="D367" s="122"/>
      <c r="E367" s="122"/>
      <c r="F367" s="122"/>
      <c r="G367" s="122"/>
      <c r="H367" s="122"/>
      <c r="I367" s="122"/>
      <c r="J367" s="122"/>
      <c r="K367" s="122"/>
      <c r="L367" s="122"/>
      <c r="M367" s="122"/>
      <c r="N367" s="56"/>
      <c r="O367" s="56"/>
    </row>
    <row r="368" spans="1:15" s="4" customFormat="1" x14ac:dyDescent="0.3">
      <c r="A368" s="122"/>
      <c r="B368" s="122"/>
      <c r="C368" s="122"/>
      <c r="D368" s="122"/>
      <c r="E368" s="122"/>
      <c r="F368" s="122"/>
      <c r="G368" s="122"/>
      <c r="H368" s="122"/>
      <c r="I368" s="122"/>
      <c r="J368" s="122"/>
      <c r="K368" s="122"/>
      <c r="L368" s="122"/>
      <c r="M368" s="122"/>
      <c r="N368" s="56"/>
      <c r="O368" s="56"/>
    </row>
    <row r="369" spans="1:15" s="4" customFormat="1" x14ac:dyDescent="0.3">
      <c r="A369" s="252" t="s">
        <v>1620</v>
      </c>
      <c r="B369" s="252"/>
      <c r="C369" s="252"/>
      <c r="D369" s="252"/>
      <c r="E369" s="252"/>
      <c r="F369" s="252"/>
      <c r="G369" s="252"/>
      <c r="H369" s="252"/>
      <c r="I369" s="252"/>
      <c r="J369" s="252"/>
      <c r="K369" s="252"/>
      <c r="L369" s="252"/>
      <c r="M369" s="252"/>
      <c r="N369" s="252"/>
      <c r="O369" s="56"/>
    </row>
    <row r="370" spans="1:15" s="4" customFormat="1" x14ac:dyDescent="0.3">
      <c r="A370" s="122"/>
      <c r="B370" s="122"/>
      <c r="C370" s="122"/>
      <c r="D370" s="122"/>
      <c r="E370" s="122"/>
      <c r="F370" s="122"/>
      <c r="G370" s="122"/>
      <c r="H370" s="122"/>
      <c r="I370" s="122"/>
      <c r="J370" s="122"/>
      <c r="K370" s="122"/>
      <c r="L370" s="122"/>
      <c r="M370" s="122"/>
      <c r="N370" s="56"/>
      <c r="O370" s="77"/>
    </row>
    <row r="371" spans="1:15" s="4" customFormat="1" x14ac:dyDescent="0.3">
      <c r="A371" s="122" t="s">
        <v>592</v>
      </c>
      <c r="B371" s="122"/>
      <c r="C371" s="122"/>
      <c r="D371" s="122"/>
      <c r="E371" s="122"/>
      <c r="F371" s="122"/>
      <c r="G371" s="122"/>
      <c r="H371" s="122"/>
      <c r="I371" s="122"/>
      <c r="J371" s="122"/>
      <c r="K371" s="122"/>
      <c r="L371" s="122"/>
      <c r="M371" s="122"/>
      <c r="N371" s="56"/>
      <c r="O371" s="56"/>
    </row>
    <row r="372" spans="1:15" s="4" customFormat="1" ht="43.2" x14ac:dyDescent="0.3">
      <c r="A372" s="211" t="s">
        <v>0</v>
      </c>
      <c r="B372" s="211" t="s">
        <v>593</v>
      </c>
      <c r="C372" s="211" t="s">
        <v>594</v>
      </c>
      <c r="D372" s="211" t="s">
        <v>1</v>
      </c>
      <c r="E372" s="39" t="s">
        <v>675</v>
      </c>
      <c r="F372" s="50" t="s">
        <v>4</v>
      </c>
      <c r="G372" s="50" t="s">
        <v>5</v>
      </c>
      <c r="H372" s="47" t="s">
        <v>7</v>
      </c>
      <c r="I372" s="39" t="s">
        <v>681</v>
      </c>
      <c r="J372" s="39" t="s">
        <v>679</v>
      </c>
      <c r="K372" s="212" t="s">
        <v>595</v>
      </c>
      <c r="L372" s="215" t="s">
        <v>9</v>
      </c>
      <c r="M372" s="215" t="s">
        <v>10</v>
      </c>
      <c r="N372" s="215" t="s">
        <v>11</v>
      </c>
      <c r="O372" s="213" t="s">
        <v>1393</v>
      </c>
    </row>
    <row r="373" spans="1:15" s="4" customFormat="1" x14ac:dyDescent="0.3">
      <c r="A373" s="10">
        <v>1</v>
      </c>
      <c r="B373" s="10" t="s">
        <v>1538</v>
      </c>
      <c r="C373" s="10" t="s">
        <v>18</v>
      </c>
      <c r="D373" s="10" t="s">
        <v>1621</v>
      </c>
      <c r="E373" s="10"/>
      <c r="F373" s="10"/>
      <c r="G373" s="10">
        <v>1</v>
      </c>
      <c r="H373" s="10"/>
      <c r="I373" s="10"/>
      <c r="J373" s="10"/>
      <c r="K373" s="206">
        <v>7.91</v>
      </c>
      <c r="L373" s="10"/>
      <c r="M373" s="10"/>
      <c r="N373" s="6"/>
      <c r="O373" s="6"/>
    </row>
    <row r="374" spans="1:15" s="4" customFormat="1" x14ac:dyDescent="0.3">
      <c r="A374" s="122"/>
      <c r="B374" s="122"/>
      <c r="C374" s="38" t="s">
        <v>600</v>
      </c>
      <c r="D374" s="122"/>
      <c r="E374" s="38">
        <f>SUM(E373)</f>
        <v>0</v>
      </c>
      <c r="F374" s="38">
        <f t="shared" ref="F374:M374" si="15">SUM(F373)</f>
        <v>0</v>
      </c>
      <c r="G374" s="38">
        <f t="shared" si="15"/>
        <v>1</v>
      </c>
      <c r="H374" s="38">
        <f t="shared" si="15"/>
        <v>0</v>
      </c>
      <c r="I374" s="38">
        <f t="shared" si="15"/>
        <v>0</v>
      </c>
      <c r="J374" s="38">
        <f t="shared" si="15"/>
        <v>0</v>
      </c>
      <c r="K374" s="52">
        <f>SUM(K373)</f>
        <v>7.91</v>
      </c>
      <c r="L374" s="38">
        <f t="shared" si="15"/>
        <v>0</v>
      </c>
      <c r="M374" s="38">
        <f t="shared" si="15"/>
        <v>0</v>
      </c>
      <c r="N374" s="56"/>
      <c r="O374" s="77"/>
    </row>
    <row r="375" spans="1:15" s="4" customFormat="1" x14ac:dyDescent="0.3">
      <c r="A375" s="74"/>
      <c r="B375" s="74"/>
      <c r="C375" s="217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7"/>
      <c r="O375" s="56"/>
    </row>
    <row r="376" spans="1:15" s="4" customFormat="1" x14ac:dyDescent="0.3">
      <c r="A376" s="74"/>
      <c r="B376" s="74"/>
      <c r="C376" s="217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7"/>
      <c r="O376" s="77"/>
    </row>
    <row r="377" spans="1:15" s="4" customFormat="1" x14ac:dyDescent="0.3">
      <c r="A377" s="122" t="s">
        <v>1350</v>
      </c>
      <c r="B377" s="122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7"/>
      <c r="O377" s="77"/>
    </row>
    <row r="378" spans="1:15" s="4" customFormat="1" ht="43.2" x14ac:dyDescent="0.3">
      <c r="A378" s="38" t="s">
        <v>0</v>
      </c>
      <c r="B378" s="38" t="s">
        <v>593</v>
      </c>
      <c r="C378" s="38" t="s">
        <v>594</v>
      </c>
      <c r="D378" s="38" t="s">
        <v>1</v>
      </c>
      <c r="E378" s="39" t="s">
        <v>675</v>
      </c>
      <c r="F378" s="50" t="s">
        <v>4</v>
      </c>
      <c r="G378" s="50" t="s">
        <v>5</v>
      </c>
      <c r="H378" s="47" t="s">
        <v>7</v>
      </c>
      <c r="I378" s="39" t="s">
        <v>681</v>
      </c>
      <c r="J378" s="39" t="s">
        <v>679</v>
      </c>
      <c r="K378" s="52" t="s">
        <v>595</v>
      </c>
      <c r="L378" s="215" t="s">
        <v>9</v>
      </c>
      <c r="M378" s="215" t="s">
        <v>10</v>
      </c>
      <c r="N378" s="215" t="s">
        <v>11</v>
      </c>
      <c r="O378" s="213" t="s">
        <v>1393</v>
      </c>
    </row>
    <row r="379" spans="1:15" s="4" customFormat="1" x14ac:dyDescent="0.3">
      <c r="A379" s="10">
        <v>1</v>
      </c>
      <c r="B379" s="10" t="s">
        <v>1394</v>
      </c>
      <c r="C379" s="10" t="s">
        <v>491</v>
      </c>
      <c r="D379" s="10" t="s">
        <v>261</v>
      </c>
      <c r="E379" s="10">
        <v>1</v>
      </c>
      <c r="F379" s="10"/>
      <c r="G379" s="10"/>
      <c r="H379" s="10"/>
      <c r="I379" s="10"/>
      <c r="J379" s="10"/>
      <c r="K379" s="206">
        <v>11.56</v>
      </c>
      <c r="L379" s="10"/>
      <c r="M379" s="10"/>
      <c r="N379" s="6"/>
      <c r="O379" s="6"/>
    </row>
    <row r="380" spans="1:15" s="4" customFormat="1" x14ac:dyDescent="0.3">
      <c r="A380" s="10">
        <v>2</v>
      </c>
      <c r="B380" s="10" t="s">
        <v>1394</v>
      </c>
      <c r="C380" s="10" t="s">
        <v>492</v>
      </c>
      <c r="D380" s="10" t="s">
        <v>1622</v>
      </c>
      <c r="E380" s="10"/>
      <c r="F380" s="10"/>
      <c r="G380" s="10">
        <v>1</v>
      </c>
      <c r="H380" s="10"/>
      <c r="I380" s="10"/>
      <c r="J380" s="10"/>
      <c r="K380" s="206">
        <v>15.6</v>
      </c>
      <c r="L380" s="10"/>
      <c r="M380" s="10"/>
      <c r="N380" s="6"/>
      <c r="O380" s="6"/>
    </row>
    <row r="381" spans="1:15" s="4" customFormat="1" x14ac:dyDescent="0.3">
      <c r="A381" s="10">
        <v>3</v>
      </c>
      <c r="B381" s="10" t="s">
        <v>1394</v>
      </c>
      <c r="C381" s="10" t="s">
        <v>494</v>
      </c>
      <c r="D381" s="10" t="s">
        <v>596</v>
      </c>
      <c r="E381" s="10"/>
      <c r="F381" s="10"/>
      <c r="G381" s="10"/>
      <c r="H381" s="10">
        <v>1</v>
      </c>
      <c r="I381" s="10"/>
      <c r="J381" s="10"/>
      <c r="K381" s="206">
        <v>4.08</v>
      </c>
      <c r="L381" s="10"/>
      <c r="M381" s="10"/>
      <c r="N381" s="6"/>
      <c r="O381" s="6"/>
    </row>
    <row r="382" spans="1:15" s="4" customFormat="1" x14ac:dyDescent="0.3">
      <c r="A382" s="10">
        <v>4</v>
      </c>
      <c r="B382" s="10" t="s">
        <v>1394</v>
      </c>
      <c r="C382" s="10" t="s">
        <v>495</v>
      </c>
      <c r="D382" s="10" t="s">
        <v>596</v>
      </c>
      <c r="E382" s="10"/>
      <c r="F382" s="10"/>
      <c r="G382" s="10"/>
      <c r="H382" s="10">
        <v>1</v>
      </c>
      <c r="I382" s="10"/>
      <c r="J382" s="10"/>
      <c r="K382" s="206">
        <v>4.18</v>
      </c>
      <c r="L382" s="10"/>
      <c r="M382" s="10"/>
      <c r="N382" s="6"/>
      <c r="O382" s="39"/>
    </row>
    <row r="383" spans="1:15" s="4" customFormat="1" x14ac:dyDescent="0.3">
      <c r="A383" s="10">
        <v>5</v>
      </c>
      <c r="B383" s="10" t="s">
        <v>1394</v>
      </c>
      <c r="C383" s="10" t="s">
        <v>496</v>
      </c>
      <c r="D383" s="10" t="s">
        <v>1370</v>
      </c>
      <c r="E383" s="10">
        <v>1</v>
      </c>
      <c r="F383" s="10"/>
      <c r="G383" s="10"/>
      <c r="H383" s="10"/>
      <c r="I383" s="10"/>
      <c r="J383" s="10"/>
      <c r="K383" s="206">
        <v>15.27</v>
      </c>
      <c r="L383" s="10"/>
      <c r="M383" s="10"/>
      <c r="N383" s="6"/>
      <c r="O383" s="6"/>
    </row>
    <row r="384" spans="1:15" s="4" customFormat="1" x14ac:dyDescent="0.3">
      <c r="A384" s="10">
        <v>6</v>
      </c>
      <c r="B384" s="10" t="s">
        <v>1394</v>
      </c>
      <c r="C384" s="10" t="s">
        <v>639</v>
      </c>
      <c r="D384" s="10" t="s">
        <v>1623</v>
      </c>
      <c r="E384" s="10"/>
      <c r="F384" s="10">
        <v>1</v>
      </c>
      <c r="G384" s="10"/>
      <c r="H384" s="10"/>
      <c r="I384" s="10"/>
      <c r="J384" s="10"/>
      <c r="K384" s="206">
        <v>34.5</v>
      </c>
      <c r="L384" s="10"/>
      <c r="M384" s="10"/>
      <c r="N384" s="6"/>
      <c r="O384" s="6"/>
    </row>
    <row r="385" spans="1:15" s="4" customFormat="1" x14ac:dyDescent="0.3">
      <c r="A385" s="10">
        <v>7</v>
      </c>
      <c r="B385" s="10" t="s">
        <v>1394</v>
      </c>
      <c r="C385" s="10" t="s">
        <v>599</v>
      </c>
      <c r="D385" s="10" t="s">
        <v>1624</v>
      </c>
      <c r="E385" s="10"/>
      <c r="F385" s="10">
        <v>1</v>
      </c>
      <c r="G385" s="10"/>
      <c r="H385" s="10"/>
      <c r="I385" s="10"/>
      <c r="J385" s="10"/>
      <c r="K385" s="206">
        <v>15.76</v>
      </c>
      <c r="L385" s="10"/>
      <c r="M385" s="10"/>
      <c r="N385" s="6"/>
      <c r="O385" s="6"/>
    </row>
    <row r="386" spans="1:15" s="4" customFormat="1" x14ac:dyDescent="0.3">
      <c r="A386" s="10">
        <v>8</v>
      </c>
      <c r="B386" s="10" t="s">
        <v>1394</v>
      </c>
      <c r="C386" s="10" t="s">
        <v>688</v>
      </c>
      <c r="D386" s="10" t="s">
        <v>37</v>
      </c>
      <c r="E386" s="10">
        <v>1</v>
      </c>
      <c r="F386" s="10"/>
      <c r="G386" s="10"/>
      <c r="H386" s="10"/>
      <c r="I386" s="10"/>
      <c r="J386" s="10"/>
      <c r="K386" s="206">
        <v>4.09</v>
      </c>
      <c r="L386" s="10"/>
      <c r="M386" s="10"/>
      <c r="N386" s="6"/>
      <c r="O386" s="39"/>
    </row>
    <row r="387" spans="1:15" s="4" customFormat="1" x14ac:dyDescent="0.3">
      <c r="A387" s="10">
        <v>9</v>
      </c>
      <c r="B387" s="10" t="s">
        <v>1394</v>
      </c>
      <c r="C387" s="10" t="s">
        <v>689</v>
      </c>
      <c r="D387" s="10" t="s">
        <v>1625</v>
      </c>
      <c r="E387" s="10"/>
      <c r="F387" s="10">
        <v>1</v>
      </c>
      <c r="G387" s="10"/>
      <c r="H387" s="10"/>
      <c r="I387" s="10"/>
      <c r="J387" s="10"/>
      <c r="K387" s="206">
        <v>15.65</v>
      </c>
      <c r="L387" s="10"/>
      <c r="M387" s="10"/>
      <c r="N387" s="6"/>
      <c r="O387" s="6"/>
    </row>
    <row r="388" spans="1:15" s="4" customFormat="1" x14ac:dyDescent="0.3">
      <c r="A388" s="10">
        <v>10</v>
      </c>
      <c r="B388" s="10" t="s">
        <v>1394</v>
      </c>
      <c r="C388" s="10" t="s">
        <v>690</v>
      </c>
      <c r="D388" s="10" t="s">
        <v>1403</v>
      </c>
      <c r="E388" s="10">
        <v>1</v>
      </c>
      <c r="F388" s="10"/>
      <c r="G388" s="10"/>
      <c r="H388" s="10"/>
      <c r="I388" s="10"/>
      <c r="J388" s="10"/>
      <c r="K388" s="206">
        <v>5.43</v>
      </c>
      <c r="L388" s="10"/>
      <c r="M388" s="10"/>
      <c r="N388" s="6"/>
      <c r="O388" s="6"/>
    </row>
    <row r="389" spans="1:15" s="4" customFormat="1" x14ac:dyDescent="0.3">
      <c r="A389" s="10">
        <v>11</v>
      </c>
      <c r="B389" s="10" t="s">
        <v>1394</v>
      </c>
      <c r="C389" s="10" t="s">
        <v>692</v>
      </c>
      <c r="D389" s="10" t="s">
        <v>1626</v>
      </c>
      <c r="E389" s="10"/>
      <c r="F389" s="10">
        <v>1</v>
      </c>
      <c r="G389" s="10"/>
      <c r="H389" s="10"/>
      <c r="I389" s="10"/>
      <c r="J389" s="10"/>
      <c r="K389" s="206">
        <v>32.799999999999997</v>
      </c>
      <c r="L389" s="10"/>
      <c r="M389" s="10"/>
      <c r="N389" s="6"/>
      <c r="O389" s="6"/>
    </row>
    <row r="390" spans="1:15" s="4" customFormat="1" x14ac:dyDescent="0.3">
      <c r="A390" s="10">
        <v>12</v>
      </c>
      <c r="B390" s="10" t="s">
        <v>1394</v>
      </c>
      <c r="C390" s="10" t="s">
        <v>696</v>
      </c>
      <c r="D390" s="10" t="s">
        <v>1627</v>
      </c>
      <c r="E390" s="10"/>
      <c r="F390" s="10">
        <v>1</v>
      </c>
      <c r="G390" s="10"/>
      <c r="H390" s="10"/>
      <c r="I390" s="10"/>
      <c r="J390" s="10"/>
      <c r="K390" s="206">
        <v>5.29</v>
      </c>
      <c r="L390" s="10"/>
      <c r="M390" s="10"/>
      <c r="N390" s="6"/>
      <c r="O390" s="6"/>
    </row>
    <row r="391" spans="1:15" s="4" customFormat="1" x14ac:dyDescent="0.3">
      <c r="A391" s="10">
        <v>13</v>
      </c>
      <c r="B391" s="10" t="s">
        <v>1394</v>
      </c>
      <c r="C391" s="10" t="s">
        <v>695</v>
      </c>
      <c r="D391" s="10" t="s">
        <v>1627</v>
      </c>
      <c r="E391" s="10"/>
      <c r="F391" s="10">
        <v>1</v>
      </c>
      <c r="G391" s="10"/>
      <c r="H391" s="10"/>
      <c r="I391" s="10"/>
      <c r="J391" s="10"/>
      <c r="K391" s="206">
        <v>3.87</v>
      </c>
      <c r="L391" s="10"/>
      <c r="M391" s="10"/>
      <c r="N391" s="6"/>
      <c r="O391" s="6"/>
    </row>
    <row r="392" spans="1:15" s="4" customFormat="1" ht="28.8" x14ac:dyDescent="0.3">
      <c r="A392" s="10">
        <v>14</v>
      </c>
      <c r="B392" s="10" t="s">
        <v>1394</v>
      </c>
      <c r="C392" s="10" t="s">
        <v>694</v>
      </c>
      <c r="D392" s="10" t="s">
        <v>1627</v>
      </c>
      <c r="E392" s="10"/>
      <c r="F392" s="10">
        <v>1</v>
      </c>
      <c r="G392" s="10"/>
      <c r="H392" s="10"/>
      <c r="I392" s="10"/>
      <c r="J392" s="10"/>
      <c r="K392" s="206">
        <v>22.42</v>
      </c>
      <c r="L392" s="10"/>
      <c r="M392" s="10"/>
      <c r="N392" s="6"/>
      <c r="O392" s="6" t="s">
        <v>1628</v>
      </c>
    </row>
    <row r="393" spans="1:15" s="4" customFormat="1" x14ac:dyDescent="0.3">
      <c r="A393" s="10">
        <v>15</v>
      </c>
      <c r="B393" s="10" t="s">
        <v>1394</v>
      </c>
      <c r="C393" s="10" t="s">
        <v>1629</v>
      </c>
      <c r="D393" s="10" t="s">
        <v>19</v>
      </c>
      <c r="E393" s="10"/>
      <c r="F393" s="10"/>
      <c r="G393" s="10">
        <v>1</v>
      </c>
      <c r="H393" s="10"/>
      <c r="I393" s="10"/>
      <c r="J393" s="10"/>
      <c r="K393" s="206">
        <v>10.29</v>
      </c>
      <c r="L393" s="10"/>
      <c r="M393" s="10"/>
      <c r="N393" s="6"/>
      <c r="O393" s="6"/>
    </row>
    <row r="394" spans="1:15" s="4" customFormat="1" x14ac:dyDescent="0.3">
      <c r="A394" s="10">
        <v>16</v>
      </c>
      <c r="B394" s="10" t="s">
        <v>1394</v>
      </c>
      <c r="C394" s="10" t="s">
        <v>1630</v>
      </c>
      <c r="D394" s="10" t="s">
        <v>1631</v>
      </c>
      <c r="E394" s="10"/>
      <c r="F394" s="10"/>
      <c r="G394" s="10"/>
      <c r="H394" s="10">
        <v>1</v>
      </c>
      <c r="I394" s="10"/>
      <c r="J394" s="10"/>
      <c r="K394" s="206">
        <v>13.17</v>
      </c>
      <c r="L394" s="10"/>
      <c r="M394" s="10"/>
      <c r="N394" s="6"/>
      <c r="O394" s="6"/>
    </row>
    <row r="395" spans="1:15" s="4" customFormat="1" x14ac:dyDescent="0.3">
      <c r="A395" s="10">
        <v>17</v>
      </c>
      <c r="B395" s="10" t="s">
        <v>1394</v>
      </c>
      <c r="C395" s="10" t="s">
        <v>1632</v>
      </c>
      <c r="D395" s="10" t="s">
        <v>1633</v>
      </c>
      <c r="E395" s="10"/>
      <c r="F395" s="10"/>
      <c r="G395" s="10">
        <v>1</v>
      </c>
      <c r="H395" s="10"/>
      <c r="I395" s="10"/>
      <c r="J395" s="10"/>
      <c r="K395" s="206">
        <v>15.62</v>
      </c>
      <c r="L395" s="10"/>
      <c r="M395" s="10"/>
      <c r="N395" s="6"/>
      <c r="O395" s="39"/>
    </row>
    <row r="396" spans="1:15" s="4" customFormat="1" x14ac:dyDescent="0.3">
      <c r="A396" s="10">
        <v>18</v>
      </c>
      <c r="B396" s="10" t="s">
        <v>1394</v>
      </c>
      <c r="C396" s="10" t="s">
        <v>1634</v>
      </c>
      <c r="D396" s="10" t="s">
        <v>1635</v>
      </c>
      <c r="E396" s="10"/>
      <c r="F396" s="10">
        <v>1</v>
      </c>
      <c r="G396" s="10"/>
      <c r="H396" s="10"/>
      <c r="I396" s="10"/>
      <c r="J396" s="10"/>
      <c r="K396" s="206">
        <v>10.35</v>
      </c>
      <c r="L396" s="10"/>
      <c r="M396" s="10"/>
      <c r="N396" s="6"/>
      <c r="O396" s="6"/>
    </row>
    <row r="397" spans="1:15" s="4" customFormat="1" x14ac:dyDescent="0.3">
      <c r="A397" s="10">
        <v>19</v>
      </c>
      <c r="B397" s="10" t="s">
        <v>1394</v>
      </c>
      <c r="C397" s="10" t="s">
        <v>1636</v>
      </c>
      <c r="D397" s="10" t="s">
        <v>672</v>
      </c>
      <c r="E397" s="10"/>
      <c r="F397" s="10"/>
      <c r="G397" s="10"/>
      <c r="H397" s="10"/>
      <c r="I397" s="10"/>
      <c r="J397" s="10">
        <v>1</v>
      </c>
      <c r="K397" s="206">
        <v>11</v>
      </c>
      <c r="L397" s="10"/>
      <c r="M397" s="10"/>
      <c r="N397" s="6"/>
      <c r="O397" s="6"/>
    </row>
    <row r="398" spans="1:15" s="4" customFormat="1" x14ac:dyDescent="0.3">
      <c r="A398" s="10">
        <v>20</v>
      </c>
      <c r="B398" s="10" t="s">
        <v>1394</v>
      </c>
      <c r="C398" s="10" t="s">
        <v>1637</v>
      </c>
      <c r="D398" s="10" t="s">
        <v>1638</v>
      </c>
      <c r="E398" s="10"/>
      <c r="F398" s="10"/>
      <c r="G398" s="10"/>
      <c r="H398" s="10"/>
      <c r="I398" s="10"/>
      <c r="J398" s="10">
        <v>1</v>
      </c>
      <c r="K398" s="206">
        <v>9.26</v>
      </c>
      <c r="L398" s="10"/>
      <c r="M398" s="10"/>
      <c r="N398" s="6"/>
      <c r="O398" s="6"/>
    </row>
    <row r="399" spans="1:15" s="4" customFormat="1" x14ac:dyDescent="0.3">
      <c r="A399" s="10">
        <v>21</v>
      </c>
      <c r="B399" s="10" t="s">
        <v>1394</v>
      </c>
      <c r="C399" s="10" t="s">
        <v>497</v>
      </c>
      <c r="D399" s="10" t="s">
        <v>19</v>
      </c>
      <c r="E399" s="10"/>
      <c r="F399" s="10"/>
      <c r="G399" s="10">
        <v>1</v>
      </c>
      <c r="H399" s="10"/>
      <c r="I399" s="10"/>
      <c r="J399" s="10"/>
      <c r="K399" s="206">
        <v>11.77</v>
      </c>
      <c r="L399" s="10"/>
      <c r="M399" s="10"/>
      <c r="N399" s="6"/>
      <c r="O399" s="6"/>
    </row>
    <row r="400" spans="1:15" s="4" customFormat="1" x14ac:dyDescent="0.3">
      <c r="A400" s="10">
        <v>22</v>
      </c>
      <c r="B400" s="10" t="s">
        <v>1394</v>
      </c>
      <c r="C400" s="10" t="s">
        <v>1639</v>
      </c>
      <c r="D400" s="10" t="s">
        <v>19</v>
      </c>
      <c r="E400" s="10"/>
      <c r="F400" s="10"/>
      <c r="G400" s="10">
        <v>1</v>
      </c>
      <c r="H400" s="10"/>
      <c r="I400" s="10"/>
      <c r="J400" s="10"/>
      <c r="K400" s="206">
        <v>5.56</v>
      </c>
      <c r="L400" s="10"/>
      <c r="M400" s="10"/>
      <c r="N400" s="6"/>
      <c r="O400" s="6"/>
    </row>
    <row r="401" spans="1:15" s="4" customFormat="1" ht="28.8" x14ac:dyDescent="0.3">
      <c r="A401" s="10">
        <v>23</v>
      </c>
      <c r="B401" s="6" t="s">
        <v>1640</v>
      </c>
      <c r="C401" s="10" t="s">
        <v>1641</v>
      </c>
      <c r="D401" s="10" t="s">
        <v>19</v>
      </c>
      <c r="E401" s="10"/>
      <c r="F401" s="10"/>
      <c r="G401" s="10">
        <v>1</v>
      </c>
      <c r="H401" s="10"/>
      <c r="I401" s="10"/>
      <c r="J401" s="10"/>
      <c r="K401" s="206">
        <v>6</v>
      </c>
      <c r="L401" s="10"/>
      <c r="M401" s="10"/>
      <c r="N401" s="6"/>
      <c r="O401" s="6"/>
    </row>
    <row r="402" spans="1:15" s="4" customFormat="1" x14ac:dyDescent="0.3">
      <c r="A402" s="74"/>
      <c r="B402" s="74"/>
      <c r="C402" s="112" t="s">
        <v>600</v>
      </c>
      <c r="D402" s="74"/>
      <c r="E402" s="10">
        <f t="shared" ref="E402:M402" si="16">SUM(E379:E401)</f>
        <v>4</v>
      </c>
      <c r="F402" s="10">
        <f t="shared" si="16"/>
        <v>8</v>
      </c>
      <c r="G402" s="10">
        <f t="shared" si="16"/>
        <v>6</v>
      </c>
      <c r="H402" s="10">
        <f t="shared" si="16"/>
        <v>3</v>
      </c>
      <c r="I402" s="10">
        <f t="shared" si="16"/>
        <v>0</v>
      </c>
      <c r="J402" s="10">
        <f t="shared" si="16"/>
        <v>2</v>
      </c>
      <c r="K402" s="52">
        <f t="shared" si="16"/>
        <v>283.52</v>
      </c>
      <c r="L402" s="10">
        <f t="shared" si="16"/>
        <v>0</v>
      </c>
      <c r="M402" s="10">
        <f t="shared" si="16"/>
        <v>0</v>
      </c>
      <c r="N402" s="77"/>
      <c r="O402" s="5"/>
    </row>
    <row r="403" spans="1:15" s="4" customFormat="1" x14ac:dyDescent="0.3">
      <c r="A403" s="74"/>
      <c r="B403" s="74"/>
      <c r="C403" s="219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7"/>
      <c r="O403" s="5"/>
    </row>
    <row r="404" spans="1:15" s="4" customFormat="1" x14ac:dyDescent="0.3">
      <c r="A404" s="74"/>
      <c r="B404" s="74"/>
      <c r="C404" s="217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7"/>
      <c r="O404" s="5"/>
    </row>
    <row r="405" spans="1:15" s="4" customFormat="1" x14ac:dyDescent="0.3">
      <c r="A405" s="122" t="s">
        <v>1603</v>
      </c>
      <c r="B405" s="6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117"/>
      <c r="O405" s="5"/>
    </row>
    <row r="406" spans="1:15" s="4" customFormat="1" ht="43.2" x14ac:dyDescent="0.3">
      <c r="A406" s="38" t="s">
        <v>0</v>
      </c>
      <c r="B406" s="38" t="s">
        <v>593</v>
      </c>
      <c r="C406" s="38" t="s">
        <v>594</v>
      </c>
      <c r="D406" s="38" t="s">
        <v>1</v>
      </c>
      <c r="E406" s="39" t="s">
        <v>675</v>
      </c>
      <c r="F406" s="50" t="s">
        <v>4</v>
      </c>
      <c r="G406" s="50" t="s">
        <v>5</v>
      </c>
      <c r="H406" s="47" t="s">
        <v>7</v>
      </c>
      <c r="I406" s="39" t="s">
        <v>681</v>
      </c>
      <c r="J406" s="39" t="s">
        <v>679</v>
      </c>
      <c r="K406" s="52" t="s">
        <v>595</v>
      </c>
      <c r="L406" s="215" t="s">
        <v>9</v>
      </c>
      <c r="M406" s="215" t="s">
        <v>10</v>
      </c>
      <c r="N406" s="215" t="s">
        <v>11</v>
      </c>
      <c r="O406" s="213" t="s">
        <v>1393</v>
      </c>
    </row>
    <row r="407" spans="1:15" s="4" customFormat="1" x14ac:dyDescent="0.3">
      <c r="A407" s="10">
        <v>1</v>
      </c>
      <c r="B407" s="10" t="s">
        <v>1394</v>
      </c>
      <c r="C407" s="10" t="s">
        <v>603</v>
      </c>
      <c r="D407" s="10" t="s">
        <v>261</v>
      </c>
      <c r="E407" s="10">
        <v>1</v>
      </c>
      <c r="F407" s="10"/>
      <c r="G407" s="10"/>
      <c r="H407" s="10"/>
      <c r="I407" s="10"/>
      <c r="J407" s="10"/>
      <c r="K407" s="206">
        <f>33.23+9.18</f>
        <v>42.41</v>
      </c>
      <c r="L407" s="10"/>
      <c r="M407" s="10"/>
      <c r="N407" s="115"/>
      <c r="O407" s="8"/>
    </row>
    <row r="408" spans="1:15" s="4" customFormat="1" x14ac:dyDescent="0.3">
      <c r="A408" s="10">
        <v>2</v>
      </c>
      <c r="B408" s="10" t="s">
        <v>1394</v>
      </c>
      <c r="C408" s="10" t="s">
        <v>641</v>
      </c>
      <c r="D408" s="10" t="s">
        <v>1642</v>
      </c>
      <c r="E408" s="10"/>
      <c r="F408" s="10">
        <v>1</v>
      </c>
      <c r="G408" s="10"/>
      <c r="H408" s="10"/>
      <c r="I408" s="10"/>
      <c r="J408" s="10"/>
      <c r="K408" s="206">
        <v>15.65</v>
      </c>
      <c r="L408" s="10"/>
      <c r="M408" s="10"/>
      <c r="N408" s="115"/>
      <c r="O408" s="8"/>
    </row>
    <row r="409" spans="1:15" s="4" customFormat="1" x14ac:dyDescent="0.3">
      <c r="A409" s="10">
        <v>3</v>
      </c>
      <c r="B409" s="10" t="s">
        <v>1394</v>
      </c>
      <c r="C409" s="10" t="s">
        <v>605</v>
      </c>
      <c r="D409" s="10" t="s">
        <v>1643</v>
      </c>
      <c r="E409" s="10"/>
      <c r="F409" s="10">
        <v>1</v>
      </c>
      <c r="G409" s="10"/>
      <c r="H409" s="10"/>
      <c r="I409" s="10"/>
      <c r="J409" s="10"/>
      <c r="K409" s="206">
        <v>15.88</v>
      </c>
      <c r="L409" s="10"/>
      <c r="M409" s="10"/>
      <c r="N409" s="115"/>
      <c r="O409" s="8"/>
    </row>
    <row r="410" spans="1:15" s="4" customFormat="1" x14ac:dyDescent="0.3">
      <c r="A410" s="10">
        <v>4</v>
      </c>
      <c r="B410" s="10" t="s">
        <v>1394</v>
      </c>
      <c r="C410" s="10" t="s">
        <v>606</v>
      </c>
      <c r="D410" s="10" t="s">
        <v>1401</v>
      </c>
      <c r="E410" s="10"/>
      <c r="F410" s="10">
        <v>1</v>
      </c>
      <c r="G410" s="10"/>
      <c r="H410" s="10"/>
      <c r="I410" s="10"/>
      <c r="J410" s="10"/>
      <c r="K410" s="206">
        <v>60.53</v>
      </c>
      <c r="L410" s="10"/>
      <c r="M410" s="10"/>
      <c r="N410" s="115"/>
      <c r="O410" s="8"/>
    </row>
    <row r="411" spans="1:15" s="4" customFormat="1" x14ac:dyDescent="0.3">
      <c r="A411" s="10">
        <v>5</v>
      </c>
      <c r="B411" s="10" t="s">
        <v>1394</v>
      </c>
      <c r="C411" s="10" t="s">
        <v>607</v>
      </c>
      <c r="D411" s="10" t="s">
        <v>261</v>
      </c>
      <c r="E411" s="10">
        <v>1</v>
      </c>
      <c r="F411" s="10"/>
      <c r="G411" s="10"/>
      <c r="H411" s="10"/>
      <c r="I411" s="10"/>
      <c r="J411" s="10"/>
      <c r="K411" s="206">
        <v>3.3</v>
      </c>
      <c r="L411" s="10"/>
      <c r="M411" s="10"/>
      <c r="N411" s="115"/>
      <c r="O411" s="8"/>
    </row>
    <row r="412" spans="1:15" s="4" customFormat="1" x14ac:dyDescent="0.3">
      <c r="A412" s="10">
        <v>6</v>
      </c>
      <c r="B412" s="10" t="s">
        <v>1394</v>
      </c>
      <c r="C412" s="10" t="s">
        <v>608</v>
      </c>
      <c r="D412" s="10" t="s">
        <v>1260</v>
      </c>
      <c r="E412" s="10"/>
      <c r="F412" s="10"/>
      <c r="G412" s="10">
        <v>1</v>
      </c>
      <c r="H412" s="10"/>
      <c r="I412" s="10"/>
      <c r="J412" s="10"/>
      <c r="K412" s="206">
        <v>12.78</v>
      </c>
      <c r="L412" s="10"/>
      <c r="M412" s="10"/>
      <c r="N412" s="115"/>
      <c r="O412" s="8"/>
    </row>
    <row r="413" spans="1:15" s="4" customFormat="1" x14ac:dyDescent="0.3">
      <c r="A413" s="10">
        <v>7</v>
      </c>
      <c r="B413" s="10" t="s">
        <v>1394</v>
      </c>
      <c r="C413" s="10" t="s">
        <v>609</v>
      </c>
      <c r="D413" s="10" t="s">
        <v>64</v>
      </c>
      <c r="E413" s="10"/>
      <c r="F413" s="10">
        <v>1</v>
      </c>
      <c r="G413" s="10"/>
      <c r="H413" s="10"/>
      <c r="I413" s="10"/>
      <c r="J413" s="10"/>
      <c r="K413" s="206">
        <v>10.58</v>
      </c>
      <c r="L413" s="10"/>
      <c r="M413" s="10"/>
      <c r="N413" s="115"/>
      <c r="O413" s="8"/>
    </row>
    <row r="414" spans="1:15" s="4" customFormat="1" x14ac:dyDescent="0.3">
      <c r="A414" s="10">
        <v>8</v>
      </c>
      <c r="B414" s="10" t="s">
        <v>1394</v>
      </c>
      <c r="C414" s="10" t="s">
        <v>612</v>
      </c>
      <c r="D414" s="10" t="s">
        <v>64</v>
      </c>
      <c r="E414" s="10"/>
      <c r="F414" s="10">
        <v>1</v>
      </c>
      <c r="G414" s="10"/>
      <c r="H414" s="10"/>
      <c r="I414" s="10"/>
      <c r="J414" s="10"/>
      <c r="K414" s="206">
        <v>6.55</v>
      </c>
      <c r="L414" s="10"/>
      <c r="M414" s="10"/>
      <c r="N414" s="115"/>
      <c r="O414" s="8"/>
    </row>
    <row r="415" spans="1:15" s="4" customFormat="1" x14ac:dyDescent="0.3">
      <c r="A415" s="10">
        <v>9</v>
      </c>
      <c r="B415" s="10" t="s">
        <v>1394</v>
      </c>
      <c r="C415" s="10" t="s">
        <v>613</v>
      </c>
      <c r="D415" s="10" t="s">
        <v>1401</v>
      </c>
      <c r="E415" s="10"/>
      <c r="F415" s="10">
        <v>1</v>
      </c>
      <c r="G415" s="10"/>
      <c r="H415" s="10"/>
      <c r="I415" s="10"/>
      <c r="J415" s="10"/>
      <c r="K415" s="206">
        <v>32.299999999999997</v>
      </c>
      <c r="L415" s="10"/>
      <c r="M415" s="10"/>
      <c r="N415" s="115"/>
      <c r="O415" s="8"/>
    </row>
    <row r="416" spans="1:15" s="4" customFormat="1" x14ac:dyDescent="0.3">
      <c r="A416" s="10">
        <v>10</v>
      </c>
      <c r="B416" s="10" t="s">
        <v>1394</v>
      </c>
      <c r="C416" s="10" t="s">
        <v>614</v>
      </c>
      <c r="D416" s="10" t="s">
        <v>261</v>
      </c>
      <c r="E416" s="10">
        <v>1</v>
      </c>
      <c r="F416" s="10"/>
      <c r="G416" s="10"/>
      <c r="H416" s="10"/>
      <c r="I416" s="10"/>
      <c r="J416" s="10"/>
      <c r="K416" s="206">
        <v>23.71</v>
      </c>
      <c r="L416" s="10"/>
      <c r="M416" s="10"/>
      <c r="N416" s="115"/>
      <c r="O416" s="8"/>
    </row>
    <row r="417" spans="1:15" s="4" customFormat="1" x14ac:dyDescent="0.3">
      <c r="A417" s="10">
        <v>11</v>
      </c>
      <c r="B417" s="10" t="s">
        <v>1394</v>
      </c>
      <c r="C417" s="10" t="s">
        <v>615</v>
      </c>
      <c r="D417" s="10" t="s">
        <v>261</v>
      </c>
      <c r="E417" s="10">
        <v>1</v>
      </c>
      <c r="F417" s="10"/>
      <c r="G417" s="10"/>
      <c r="H417" s="10"/>
      <c r="I417" s="10"/>
      <c r="J417" s="10"/>
      <c r="K417" s="206">
        <v>3.83</v>
      </c>
      <c r="L417" s="10"/>
      <c r="M417" s="10"/>
      <c r="N417" s="115"/>
      <c r="O417" s="8"/>
    </row>
    <row r="418" spans="1:15" s="4" customFormat="1" x14ac:dyDescent="0.3">
      <c r="A418" s="10">
        <v>12</v>
      </c>
      <c r="B418" s="10" t="s">
        <v>1394</v>
      </c>
      <c r="C418" s="10" t="s">
        <v>616</v>
      </c>
      <c r="D418" s="10" t="s">
        <v>1644</v>
      </c>
      <c r="E418" s="10"/>
      <c r="F418" s="10">
        <v>1</v>
      </c>
      <c r="G418" s="10"/>
      <c r="H418" s="10"/>
      <c r="I418" s="10"/>
      <c r="J418" s="10"/>
      <c r="K418" s="206">
        <v>29.08</v>
      </c>
      <c r="L418" s="10"/>
      <c r="M418" s="10"/>
      <c r="N418" s="115"/>
      <c r="O418" s="8"/>
    </row>
    <row r="419" spans="1:15" s="4" customFormat="1" x14ac:dyDescent="0.3">
      <c r="A419" s="10">
        <v>13</v>
      </c>
      <c r="B419" s="10" t="s">
        <v>1394</v>
      </c>
      <c r="C419" s="10" t="s">
        <v>617</v>
      </c>
      <c r="D419" s="10" t="s">
        <v>1645</v>
      </c>
      <c r="E419" s="10"/>
      <c r="F419" s="10">
        <v>1</v>
      </c>
      <c r="G419" s="10"/>
      <c r="H419" s="10"/>
      <c r="I419" s="10"/>
      <c r="J419" s="10"/>
      <c r="K419" s="206">
        <v>3.43</v>
      </c>
      <c r="L419" s="10"/>
      <c r="M419" s="10"/>
      <c r="N419" s="115"/>
      <c r="O419" s="8"/>
    </row>
    <row r="420" spans="1:15" s="4" customFormat="1" x14ac:dyDescent="0.3">
      <c r="A420" s="10">
        <v>14</v>
      </c>
      <c r="B420" s="10" t="s">
        <v>1394</v>
      </c>
      <c r="C420" s="10" t="s">
        <v>620</v>
      </c>
      <c r="D420" s="10" t="s">
        <v>672</v>
      </c>
      <c r="E420" s="10"/>
      <c r="F420" s="10"/>
      <c r="G420" s="10"/>
      <c r="H420" s="10"/>
      <c r="I420" s="10"/>
      <c r="J420" s="10">
        <v>1</v>
      </c>
      <c r="K420" s="206">
        <v>15.71</v>
      </c>
      <c r="L420" s="10"/>
      <c r="M420" s="10"/>
      <c r="N420" s="115"/>
      <c r="O420" s="8"/>
    </row>
    <row r="421" spans="1:15" s="4" customFormat="1" x14ac:dyDescent="0.3">
      <c r="A421" s="10">
        <v>15</v>
      </c>
      <c r="B421" s="10" t="s">
        <v>1394</v>
      </c>
      <c r="C421" s="10" t="s">
        <v>621</v>
      </c>
      <c r="D421" s="10" t="s">
        <v>1442</v>
      </c>
      <c r="E421" s="10"/>
      <c r="F421" s="10"/>
      <c r="G421" s="10"/>
      <c r="H421" s="10"/>
      <c r="I421" s="10"/>
      <c r="J421" s="10">
        <v>1</v>
      </c>
      <c r="K421" s="206">
        <v>13.49</v>
      </c>
      <c r="L421" s="10"/>
      <c r="M421" s="10"/>
      <c r="N421" s="115"/>
      <c r="O421" s="8"/>
    </row>
    <row r="422" spans="1:15" s="4" customFormat="1" x14ac:dyDescent="0.3">
      <c r="A422" s="10">
        <v>16</v>
      </c>
      <c r="B422" s="10" t="s">
        <v>1394</v>
      </c>
      <c r="C422" s="10" t="s">
        <v>623</v>
      </c>
      <c r="D422" s="10" t="s">
        <v>261</v>
      </c>
      <c r="E422" s="10">
        <v>1</v>
      </c>
      <c r="F422" s="10"/>
      <c r="G422" s="10"/>
      <c r="H422" s="10"/>
      <c r="I422" s="10"/>
      <c r="J422" s="10"/>
      <c r="K422" s="206">
        <v>11.75</v>
      </c>
      <c r="L422" s="10"/>
      <c r="M422" s="10"/>
      <c r="N422" s="115"/>
      <c r="O422" s="8"/>
    </row>
    <row r="423" spans="1:15" s="4" customFormat="1" x14ac:dyDescent="0.3">
      <c r="A423" s="10">
        <v>17</v>
      </c>
      <c r="B423" s="10" t="s">
        <v>1394</v>
      </c>
      <c r="C423" s="10" t="s">
        <v>624</v>
      </c>
      <c r="D423" s="10" t="s">
        <v>1442</v>
      </c>
      <c r="E423" s="10"/>
      <c r="F423" s="10"/>
      <c r="G423" s="10"/>
      <c r="H423" s="10"/>
      <c r="I423" s="10"/>
      <c r="J423" s="10">
        <v>1</v>
      </c>
      <c r="K423" s="206">
        <v>11.35</v>
      </c>
      <c r="L423" s="10"/>
      <c r="M423" s="10"/>
      <c r="N423" s="115"/>
      <c r="O423" s="8"/>
    </row>
    <row r="424" spans="1:15" s="4" customFormat="1" x14ac:dyDescent="0.3">
      <c r="A424" s="10">
        <v>18</v>
      </c>
      <c r="B424" s="10" t="s">
        <v>1394</v>
      </c>
      <c r="C424" s="10" t="s">
        <v>625</v>
      </c>
      <c r="D424" s="10" t="s">
        <v>1442</v>
      </c>
      <c r="E424" s="10"/>
      <c r="F424" s="10"/>
      <c r="G424" s="10"/>
      <c r="H424" s="10"/>
      <c r="I424" s="10"/>
      <c r="J424" s="10">
        <v>1</v>
      </c>
      <c r="K424" s="206">
        <v>5.33</v>
      </c>
      <c r="L424" s="10"/>
      <c r="M424" s="10"/>
      <c r="N424" s="115"/>
      <c r="O424" s="8"/>
    </row>
    <row r="425" spans="1:15" s="4" customFormat="1" x14ac:dyDescent="0.3">
      <c r="A425" s="10">
        <v>19</v>
      </c>
      <c r="B425" s="10" t="s">
        <v>1394</v>
      </c>
      <c r="C425" s="10" t="s">
        <v>626</v>
      </c>
      <c r="D425" s="10" t="s">
        <v>1646</v>
      </c>
      <c r="E425" s="10"/>
      <c r="F425" s="10">
        <v>1</v>
      </c>
      <c r="G425" s="10"/>
      <c r="H425" s="10"/>
      <c r="I425" s="10"/>
      <c r="J425" s="10"/>
      <c r="K425" s="206">
        <v>16.25</v>
      </c>
      <c r="L425" s="10"/>
      <c r="M425" s="10"/>
      <c r="N425" s="115"/>
      <c r="O425" s="8"/>
    </row>
    <row r="426" spans="1:15" s="4" customFormat="1" x14ac:dyDescent="0.3">
      <c r="A426" s="10">
        <v>20</v>
      </c>
      <c r="B426" s="10" t="s">
        <v>1394</v>
      </c>
      <c r="C426" s="10" t="s">
        <v>627</v>
      </c>
      <c r="D426" s="10" t="s">
        <v>1401</v>
      </c>
      <c r="E426" s="10"/>
      <c r="F426" s="10">
        <v>1</v>
      </c>
      <c r="G426" s="10"/>
      <c r="H426" s="10"/>
      <c r="I426" s="10"/>
      <c r="J426" s="10"/>
      <c r="K426" s="206">
        <v>33</v>
      </c>
      <c r="L426" s="10"/>
      <c r="M426" s="10"/>
      <c r="N426" s="115"/>
      <c r="O426" s="8"/>
    </row>
    <row r="427" spans="1:15" s="4" customFormat="1" x14ac:dyDescent="0.3">
      <c r="A427" s="10">
        <v>21</v>
      </c>
      <c r="B427" s="10" t="s">
        <v>1394</v>
      </c>
      <c r="C427" s="10" t="s">
        <v>628</v>
      </c>
      <c r="D427" s="10" t="s">
        <v>261</v>
      </c>
      <c r="E427" s="10">
        <v>1</v>
      </c>
      <c r="F427" s="10"/>
      <c r="G427" s="10"/>
      <c r="H427" s="10"/>
      <c r="I427" s="10"/>
      <c r="J427" s="10"/>
      <c r="K427" s="206">
        <v>15.06</v>
      </c>
      <c r="L427" s="10"/>
      <c r="M427" s="10"/>
      <c r="N427" s="115"/>
      <c r="O427" s="8"/>
    </row>
    <row r="428" spans="1:15" s="4" customFormat="1" x14ac:dyDescent="0.3">
      <c r="A428" s="10">
        <v>22</v>
      </c>
      <c r="B428" s="10" t="s">
        <v>1394</v>
      </c>
      <c r="C428" s="10" t="s">
        <v>1263</v>
      </c>
      <c r="D428" s="10" t="s">
        <v>64</v>
      </c>
      <c r="E428" s="10"/>
      <c r="F428" s="10">
        <v>1</v>
      </c>
      <c r="G428" s="10"/>
      <c r="H428" s="10"/>
      <c r="I428" s="10"/>
      <c r="J428" s="10"/>
      <c r="K428" s="206">
        <v>5.65</v>
      </c>
      <c r="L428" s="10"/>
      <c r="M428" s="10"/>
      <c r="N428" s="115"/>
      <c r="O428" s="8"/>
    </row>
    <row r="429" spans="1:15" s="4" customFormat="1" x14ac:dyDescent="0.3">
      <c r="A429" s="10">
        <v>23</v>
      </c>
      <c r="B429" s="10" t="s">
        <v>1394</v>
      </c>
      <c r="C429" s="10" t="s">
        <v>1264</v>
      </c>
      <c r="D429" s="10" t="s">
        <v>1363</v>
      </c>
      <c r="E429" s="10">
        <v>1</v>
      </c>
      <c r="F429" s="10"/>
      <c r="G429" s="10"/>
      <c r="H429" s="10"/>
      <c r="I429" s="10"/>
      <c r="J429" s="10"/>
      <c r="K429" s="206">
        <v>5.9</v>
      </c>
      <c r="L429" s="10"/>
      <c r="M429" s="10"/>
      <c r="N429" s="115"/>
      <c r="O429" s="8"/>
    </row>
    <row r="430" spans="1:15" s="4" customFormat="1" x14ac:dyDescent="0.3">
      <c r="A430" s="10">
        <v>24</v>
      </c>
      <c r="B430" s="10" t="s">
        <v>1394</v>
      </c>
      <c r="C430" s="10" t="s">
        <v>1266</v>
      </c>
      <c r="D430" s="10" t="s">
        <v>1647</v>
      </c>
      <c r="E430" s="10">
        <v>1</v>
      </c>
      <c r="F430" s="10"/>
      <c r="G430" s="10"/>
      <c r="H430" s="10"/>
      <c r="I430" s="10"/>
      <c r="J430" s="10"/>
      <c r="K430" s="206">
        <v>7.67</v>
      </c>
      <c r="L430" s="10"/>
      <c r="M430" s="10"/>
      <c r="N430" s="115"/>
      <c r="O430" s="8"/>
    </row>
    <row r="431" spans="1:15" s="4" customFormat="1" x14ac:dyDescent="0.3">
      <c r="A431" s="10">
        <v>25</v>
      </c>
      <c r="B431" s="10" t="s">
        <v>1394</v>
      </c>
      <c r="C431" s="10" t="s">
        <v>1648</v>
      </c>
      <c r="D431" s="10" t="s">
        <v>261</v>
      </c>
      <c r="E431" s="10">
        <v>1</v>
      </c>
      <c r="F431" s="10"/>
      <c r="G431" s="10"/>
      <c r="H431" s="10"/>
      <c r="I431" s="10"/>
      <c r="J431" s="10"/>
      <c r="K431" s="206">
        <v>8.86</v>
      </c>
      <c r="L431" s="10"/>
      <c r="M431" s="10"/>
      <c r="N431" s="115"/>
      <c r="O431" s="8"/>
    </row>
    <row r="432" spans="1:15" s="4" customFormat="1" x14ac:dyDescent="0.3">
      <c r="A432" s="10">
        <v>26</v>
      </c>
      <c r="B432" s="10" t="s">
        <v>1524</v>
      </c>
      <c r="C432" s="10" t="s">
        <v>1421</v>
      </c>
      <c r="D432" s="10" t="s">
        <v>844</v>
      </c>
      <c r="E432" s="10"/>
      <c r="F432" s="10"/>
      <c r="G432" s="10"/>
      <c r="H432" s="10"/>
      <c r="I432" s="10">
        <v>1</v>
      </c>
      <c r="J432" s="10"/>
      <c r="K432" s="206">
        <v>70</v>
      </c>
      <c r="L432" s="10"/>
      <c r="M432" s="10"/>
      <c r="N432" s="115"/>
      <c r="O432" s="8"/>
    </row>
    <row r="433" spans="1:15" s="4" customFormat="1" x14ac:dyDescent="0.3">
      <c r="A433" s="10">
        <v>27</v>
      </c>
      <c r="B433" s="10" t="s">
        <v>1394</v>
      </c>
      <c r="C433" s="10" t="s">
        <v>1366</v>
      </c>
      <c r="D433" s="10" t="s">
        <v>271</v>
      </c>
      <c r="E433" s="10">
        <v>1</v>
      </c>
      <c r="F433" s="10"/>
      <c r="G433" s="10"/>
      <c r="H433" s="10"/>
      <c r="I433" s="10"/>
      <c r="J433" s="10"/>
      <c r="K433" s="206">
        <v>11.84</v>
      </c>
      <c r="L433" s="10"/>
      <c r="M433" s="10"/>
      <c r="N433" s="115"/>
      <c r="O433" s="8"/>
    </row>
    <row r="434" spans="1:15" s="4" customFormat="1" x14ac:dyDescent="0.3">
      <c r="A434" s="10">
        <v>28</v>
      </c>
      <c r="B434" s="10" t="s">
        <v>1394</v>
      </c>
      <c r="C434" s="10" t="s">
        <v>1366</v>
      </c>
      <c r="D434" s="10" t="s">
        <v>1442</v>
      </c>
      <c r="E434" s="10"/>
      <c r="F434" s="10"/>
      <c r="G434" s="10"/>
      <c r="H434" s="10"/>
      <c r="I434" s="10"/>
      <c r="J434" s="10">
        <v>1</v>
      </c>
      <c r="K434" s="206">
        <v>29.61</v>
      </c>
      <c r="L434" s="10"/>
      <c r="M434" s="10"/>
      <c r="N434" s="115"/>
      <c r="O434" s="8"/>
    </row>
    <row r="435" spans="1:15" s="4" customFormat="1" x14ac:dyDescent="0.3">
      <c r="A435" s="10">
        <v>29</v>
      </c>
      <c r="B435" s="10" t="s">
        <v>1394</v>
      </c>
      <c r="C435" s="10" t="s">
        <v>1367</v>
      </c>
      <c r="D435" s="10" t="s">
        <v>1649</v>
      </c>
      <c r="E435" s="10"/>
      <c r="F435" s="10"/>
      <c r="G435" s="10"/>
      <c r="H435" s="10">
        <v>1</v>
      </c>
      <c r="I435" s="10"/>
      <c r="J435" s="10"/>
      <c r="K435" s="206">
        <v>4.46</v>
      </c>
      <c r="L435" s="10"/>
      <c r="M435" s="10"/>
      <c r="N435" s="115"/>
      <c r="O435" s="8"/>
    </row>
    <row r="436" spans="1:15" s="4" customFormat="1" x14ac:dyDescent="0.3">
      <c r="A436" s="10">
        <v>30</v>
      </c>
      <c r="B436" s="10" t="s">
        <v>1394</v>
      </c>
      <c r="C436" s="10" t="s">
        <v>1650</v>
      </c>
      <c r="D436" s="10" t="s">
        <v>1527</v>
      </c>
      <c r="E436" s="10"/>
      <c r="F436" s="10">
        <v>1</v>
      </c>
      <c r="G436" s="10"/>
      <c r="H436" s="10"/>
      <c r="I436" s="10"/>
      <c r="J436" s="10"/>
      <c r="K436" s="206">
        <v>9.56</v>
      </c>
      <c r="L436" s="10"/>
      <c r="M436" s="10"/>
      <c r="N436" s="115"/>
      <c r="O436" s="8"/>
    </row>
    <row r="437" spans="1:15" s="4" customFormat="1" x14ac:dyDescent="0.3">
      <c r="A437" s="10">
        <v>31</v>
      </c>
      <c r="B437" s="10" t="s">
        <v>1394</v>
      </c>
      <c r="C437" s="10" t="s">
        <v>1426</v>
      </c>
      <c r="D437" s="10" t="s">
        <v>1404</v>
      </c>
      <c r="E437" s="10">
        <v>1</v>
      </c>
      <c r="F437" s="10"/>
      <c r="G437" s="10"/>
      <c r="H437" s="10"/>
      <c r="I437" s="10"/>
      <c r="J437" s="10"/>
      <c r="K437" s="206">
        <v>9.56</v>
      </c>
      <c r="L437" s="10"/>
      <c r="M437" s="10"/>
      <c r="N437" s="115"/>
      <c r="O437" s="8"/>
    </row>
    <row r="438" spans="1:15" s="4" customFormat="1" x14ac:dyDescent="0.3">
      <c r="A438" s="10">
        <v>32</v>
      </c>
      <c r="B438" s="10" t="s">
        <v>1394</v>
      </c>
      <c r="C438" s="10" t="s">
        <v>1651</v>
      </c>
      <c r="D438" s="10" t="s">
        <v>1649</v>
      </c>
      <c r="E438" s="10"/>
      <c r="F438" s="10">
        <v>1</v>
      </c>
      <c r="G438" s="10"/>
      <c r="H438" s="10"/>
      <c r="I438" s="10"/>
      <c r="J438" s="10"/>
      <c r="K438" s="206">
        <v>4.33</v>
      </c>
      <c r="L438" s="10"/>
      <c r="M438" s="10"/>
      <c r="N438" s="115"/>
      <c r="O438" s="8"/>
    </row>
    <row r="439" spans="1:15" s="4" customFormat="1" x14ac:dyDescent="0.3">
      <c r="A439" s="10">
        <v>33</v>
      </c>
      <c r="B439" s="10" t="s">
        <v>1394</v>
      </c>
      <c r="C439" s="10" t="s">
        <v>1652</v>
      </c>
      <c r="D439" s="10" t="s">
        <v>1653</v>
      </c>
      <c r="E439" s="10"/>
      <c r="F439" s="10"/>
      <c r="G439" s="10"/>
      <c r="H439" s="10"/>
      <c r="I439" s="10"/>
      <c r="J439" s="10">
        <v>1</v>
      </c>
      <c r="K439" s="206">
        <v>9.14</v>
      </c>
      <c r="L439" s="10"/>
      <c r="M439" s="10"/>
      <c r="N439" s="115"/>
      <c r="O439" s="8"/>
    </row>
    <row r="440" spans="1:15" s="4" customFormat="1" x14ac:dyDescent="0.3">
      <c r="A440" s="10">
        <v>34</v>
      </c>
      <c r="B440" s="10" t="s">
        <v>1394</v>
      </c>
      <c r="C440" s="10" t="s">
        <v>1654</v>
      </c>
      <c r="D440" s="10" t="s">
        <v>845</v>
      </c>
      <c r="E440" s="10"/>
      <c r="F440" s="10"/>
      <c r="G440" s="10">
        <v>1</v>
      </c>
      <c r="H440" s="10"/>
      <c r="I440" s="10"/>
      <c r="J440" s="10"/>
      <c r="K440" s="206">
        <v>4.67</v>
      </c>
      <c r="L440" s="10"/>
      <c r="M440" s="10"/>
      <c r="N440" s="115"/>
      <c r="O440" s="8"/>
    </row>
    <row r="441" spans="1:15" s="4" customFormat="1" x14ac:dyDescent="0.3">
      <c r="A441" s="10">
        <v>35</v>
      </c>
      <c r="B441" s="10" t="s">
        <v>1394</v>
      </c>
      <c r="C441" s="10" t="s">
        <v>1655</v>
      </c>
      <c r="D441" s="10" t="s">
        <v>1649</v>
      </c>
      <c r="E441" s="10"/>
      <c r="F441" s="10"/>
      <c r="G441" s="10"/>
      <c r="H441" s="10">
        <v>1</v>
      </c>
      <c r="I441" s="10"/>
      <c r="J441" s="10"/>
      <c r="K441" s="206">
        <v>5.15</v>
      </c>
      <c r="L441" s="10"/>
      <c r="M441" s="10"/>
      <c r="N441" s="115"/>
      <c r="O441" s="8"/>
    </row>
    <row r="442" spans="1:15" s="4" customFormat="1" x14ac:dyDescent="0.3">
      <c r="A442" s="10">
        <v>36</v>
      </c>
      <c r="B442" s="10" t="s">
        <v>1394</v>
      </c>
      <c r="C442" s="10" t="s">
        <v>1656</v>
      </c>
      <c r="D442" s="10" t="s">
        <v>604</v>
      </c>
      <c r="E442" s="10"/>
      <c r="F442" s="10"/>
      <c r="G442" s="10"/>
      <c r="H442" s="10"/>
      <c r="I442" s="10">
        <v>1</v>
      </c>
      <c r="J442" s="10"/>
      <c r="K442" s="206">
        <v>14.72</v>
      </c>
      <c r="L442" s="10"/>
      <c r="M442" s="10"/>
      <c r="N442" s="115"/>
      <c r="O442" s="8"/>
    </row>
    <row r="443" spans="1:15" s="4" customFormat="1" ht="28.8" x14ac:dyDescent="0.3">
      <c r="A443" s="10">
        <v>37</v>
      </c>
      <c r="B443" s="6" t="s">
        <v>1640</v>
      </c>
      <c r="C443" s="10" t="s">
        <v>1362</v>
      </c>
      <c r="D443" s="10" t="s">
        <v>1657</v>
      </c>
      <c r="E443" s="10"/>
      <c r="F443" s="10">
        <v>1</v>
      </c>
      <c r="G443" s="10"/>
      <c r="H443" s="10"/>
      <c r="I443" s="10"/>
      <c r="J443" s="10"/>
      <c r="K443" s="206">
        <v>16.899999999999999</v>
      </c>
      <c r="L443" s="10"/>
      <c r="M443" s="10"/>
      <c r="N443" s="115"/>
      <c r="O443" s="8"/>
    </row>
    <row r="444" spans="1:15" s="4" customFormat="1" ht="28.8" x14ac:dyDescent="0.3">
      <c r="A444" s="10">
        <v>38</v>
      </c>
      <c r="B444" s="6" t="s">
        <v>1640</v>
      </c>
      <c r="C444" s="10" t="s">
        <v>1422</v>
      </c>
      <c r="D444" s="10" t="s">
        <v>1658</v>
      </c>
      <c r="E444" s="10"/>
      <c r="F444" s="10">
        <v>1</v>
      </c>
      <c r="G444" s="10"/>
      <c r="H444" s="10"/>
      <c r="I444" s="10"/>
      <c r="J444" s="10"/>
      <c r="K444" s="206">
        <v>41.16</v>
      </c>
      <c r="L444" s="10"/>
      <c r="M444" s="10"/>
      <c r="N444" s="115"/>
      <c r="O444" s="8"/>
    </row>
    <row r="445" spans="1:15" s="4" customFormat="1" ht="28.8" x14ac:dyDescent="0.3">
      <c r="A445" s="10">
        <v>39</v>
      </c>
      <c r="B445" s="6" t="s">
        <v>1640</v>
      </c>
      <c r="C445" s="10" t="s">
        <v>519</v>
      </c>
      <c r="D445" s="10" t="s">
        <v>1659</v>
      </c>
      <c r="E445" s="10"/>
      <c r="F445" s="10">
        <v>1</v>
      </c>
      <c r="G445" s="10"/>
      <c r="H445" s="10"/>
      <c r="I445" s="10"/>
      <c r="J445" s="10"/>
      <c r="K445" s="206">
        <v>8.1999999999999993</v>
      </c>
      <c r="L445" s="10"/>
      <c r="M445" s="10"/>
      <c r="N445" s="115"/>
      <c r="O445" s="8"/>
    </row>
    <row r="446" spans="1:15" s="4" customFormat="1" ht="28.8" x14ac:dyDescent="0.3">
      <c r="A446" s="10">
        <v>40</v>
      </c>
      <c r="B446" s="6" t="s">
        <v>1640</v>
      </c>
      <c r="C446" s="10"/>
      <c r="D446" s="10" t="s">
        <v>261</v>
      </c>
      <c r="E446" s="10">
        <v>1</v>
      </c>
      <c r="F446" s="10"/>
      <c r="G446" s="10"/>
      <c r="H446" s="10"/>
      <c r="I446" s="10"/>
      <c r="J446" s="10"/>
      <c r="K446" s="206">
        <v>3</v>
      </c>
      <c r="L446" s="10"/>
      <c r="M446" s="10"/>
      <c r="N446" s="115"/>
      <c r="O446" s="8"/>
    </row>
    <row r="447" spans="1:15" s="4" customFormat="1" ht="28.8" x14ac:dyDescent="0.3">
      <c r="A447" s="10">
        <v>41</v>
      </c>
      <c r="B447" s="6" t="s">
        <v>1640</v>
      </c>
      <c r="C447" s="10" t="s">
        <v>522</v>
      </c>
      <c r="D447" s="10" t="s">
        <v>1660</v>
      </c>
      <c r="E447" s="10"/>
      <c r="F447" s="10"/>
      <c r="G447" s="10">
        <v>1</v>
      </c>
      <c r="H447" s="10"/>
      <c r="I447" s="10"/>
      <c r="J447" s="10"/>
      <c r="K447" s="206">
        <v>3.7</v>
      </c>
      <c r="L447" s="10"/>
      <c r="M447" s="10"/>
      <c r="N447" s="115"/>
      <c r="O447" s="8"/>
    </row>
    <row r="448" spans="1:15" s="4" customFormat="1" ht="28.8" x14ac:dyDescent="0.3">
      <c r="A448" s="10">
        <v>42</v>
      </c>
      <c r="B448" s="6" t="s">
        <v>1640</v>
      </c>
      <c r="C448" s="10" t="s">
        <v>523</v>
      </c>
      <c r="D448" s="10" t="s">
        <v>1658</v>
      </c>
      <c r="E448" s="10"/>
      <c r="F448" s="10">
        <v>1</v>
      </c>
      <c r="G448" s="10"/>
      <c r="H448" s="10"/>
      <c r="I448" s="10"/>
      <c r="J448" s="10"/>
      <c r="K448" s="206">
        <v>41.2</v>
      </c>
      <c r="L448" s="10"/>
      <c r="M448" s="10"/>
      <c r="N448" s="115"/>
      <c r="O448" s="8"/>
    </row>
    <row r="449" spans="1:15" s="4" customFormat="1" ht="28.8" x14ac:dyDescent="0.3">
      <c r="A449" s="10">
        <v>43</v>
      </c>
      <c r="B449" s="6" t="s">
        <v>1640</v>
      </c>
      <c r="C449" s="10"/>
      <c r="D449" s="10" t="s">
        <v>340</v>
      </c>
      <c r="E449" s="10">
        <v>1</v>
      </c>
      <c r="F449" s="10"/>
      <c r="G449" s="10"/>
      <c r="H449" s="10"/>
      <c r="I449" s="10"/>
      <c r="J449" s="10"/>
      <c r="K449" s="206">
        <v>3.2</v>
      </c>
      <c r="L449" s="10"/>
      <c r="M449" s="10"/>
      <c r="N449" s="115"/>
      <c r="O449" s="8"/>
    </row>
    <row r="450" spans="1:15" s="4" customFormat="1" ht="28.8" x14ac:dyDescent="0.3">
      <c r="A450" s="10">
        <v>44</v>
      </c>
      <c r="B450" s="6" t="s">
        <v>1640</v>
      </c>
      <c r="C450" s="10"/>
      <c r="D450" s="10" t="s">
        <v>261</v>
      </c>
      <c r="E450" s="10">
        <v>1</v>
      </c>
      <c r="F450" s="10"/>
      <c r="G450" s="10"/>
      <c r="H450" s="10"/>
      <c r="I450" s="10"/>
      <c r="J450" s="10"/>
      <c r="K450" s="206">
        <v>60</v>
      </c>
      <c r="L450" s="10"/>
      <c r="M450" s="10"/>
      <c r="N450" s="115"/>
      <c r="O450" s="8"/>
    </row>
    <row r="451" spans="1:15" s="4" customFormat="1" ht="28.8" x14ac:dyDescent="0.3">
      <c r="A451" s="10">
        <v>45</v>
      </c>
      <c r="B451" s="6" t="s">
        <v>1640</v>
      </c>
      <c r="C451" s="10" t="s">
        <v>526</v>
      </c>
      <c r="D451" s="10" t="s">
        <v>630</v>
      </c>
      <c r="E451" s="10"/>
      <c r="F451" s="10"/>
      <c r="G451" s="10"/>
      <c r="H451" s="10"/>
      <c r="I451" s="10"/>
      <c r="J451" s="10">
        <v>1</v>
      </c>
      <c r="K451" s="206">
        <v>9.8000000000000007</v>
      </c>
      <c r="L451" s="10"/>
      <c r="M451" s="10"/>
      <c r="N451" s="115"/>
      <c r="O451" s="8"/>
    </row>
    <row r="452" spans="1:15" s="4" customFormat="1" ht="28.8" x14ac:dyDescent="0.3">
      <c r="A452" s="10">
        <v>46</v>
      </c>
      <c r="B452" s="6" t="s">
        <v>1640</v>
      </c>
      <c r="C452" s="10" t="s">
        <v>527</v>
      </c>
      <c r="D452" s="10" t="s">
        <v>1661</v>
      </c>
      <c r="E452" s="10"/>
      <c r="F452" s="10"/>
      <c r="G452" s="10"/>
      <c r="H452" s="10">
        <v>1</v>
      </c>
      <c r="I452" s="10"/>
      <c r="J452" s="10"/>
      <c r="K452" s="206">
        <v>4.5999999999999996</v>
      </c>
      <c r="L452" s="10"/>
      <c r="M452" s="10"/>
      <c r="N452" s="115"/>
      <c r="O452" s="8"/>
    </row>
    <row r="453" spans="1:15" s="4" customFormat="1" ht="28.8" x14ac:dyDescent="0.3">
      <c r="A453" s="10">
        <v>47</v>
      </c>
      <c r="B453" s="6" t="s">
        <v>1640</v>
      </c>
      <c r="C453" s="10" t="s">
        <v>529</v>
      </c>
      <c r="D453" s="10" t="s">
        <v>659</v>
      </c>
      <c r="E453" s="10"/>
      <c r="F453" s="10"/>
      <c r="G453" s="10"/>
      <c r="H453" s="10">
        <v>1</v>
      </c>
      <c r="I453" s="10"/>
      <c r="J453" s="10"/>
      <c r="K453" s="206">
        <v>6.4</v>
      </c>
      <c r="L453" s="10"/>
      <c r="M453" s="10"/>
      <c r="N453" s="115"/>
      <c r="O453" s="8"/>
    </row>
    <row r="454" spans="1:15" s="4" customFormat="1" ht="28.8" x14ac:dyDescent="0.3">
      <c r="A454" s="10">
        <v>48</v>
      </c>
      <c r="B454" s="6" t="s">
        <v>1640</v>
      </c>
      <c r="C454" s="10"/>
      <c r="D454" s="10" t="s">
        <v>1662</v>
      </c>
      <c r="E454" s="10">
        <v>1</v>
      </c>
      <c r="F454" s="10"/>
      <c r="G454" s="10"/>
      <c r="H454" s="10"/>
      <c r="I454" s="10"/>
      <c r="J454" s="10"/>
      <c r="K454" s="206">
        <v>6</v>
      </c>
      <c r="L454" s="10"/>
      <c r="M454" s="10"/>
      <c r="N454" s="115"/>
      <c r="O454" s="8"/>
    </row>
    <row r="455" spans="1:15" s="4" customFormat="1" ht="28.8" x14ac:dyDescent="0.3">
      <c r="A455" s="10">
        <v>49</v>
      </c>
      <c r="B455" s="6" t="s">
        <v>1640</v>
      </c>
      <c r="C455" s="10"/>
      <c r="D455" s="10" t="s">
        <v>1663</v>
      </c>
      <c r="E455" s="10">
        <v>1</v>
      </c>
      <c r="F455" s="10"/>
      <c r="G455" s="10"/>
      <c r="H455" s="10"/>
      <c r="I455" s="10"/>
      <c r="J455" s="10"/>
      <c r="K455" s="206">
        <v>7.25</v>
      </c>
      <c r="L455" s="10"/>
      <c r="M455" s="10"/>
      <c r="N455" s="115"/>
      <c r="O455" s="8"/>
    </row>
    <row r="456" spans="1:15" s="4" customFormat="1" ht="28.8" x14ac:dyDescent="0.3">
      <c r="A456" s="10">
        <v>50</v>
      </c>
      <c r="B456" s="6" t="s">
        <v>1640</v>
      </c>
      <c r="C456" s="10" t="s">
        <v>532</v>
      </c>
      <c r="D456" s="10" t="s">
        <v>217</v>
      </c>
      <c r="E456" s="10"/>
      <c r="F456" s="10"/>
      <c r="G456" s="10"/>
      <c r="H456" s="10"/>
      <c r="I456" s="10"/>
      <c r="J456" s="10">
        <v>1</v>
      </c>
      <c r="K456" s="206">
        <v>9.3000000000000007</v>
      </c>
      <c r="L456" s="10"/>
      <c r="M456" s="10"/>
      <c r="N456" s="115"/>
      <c r="O456" s="8"/>
    </row>
    <row r="457" spans="1:15" s="4" customFormat="1" ht="28.8" x14ac:dyDescent="0.3">
      <c r="A457" s="10">
        <v>51</v>
      </c>
      <c r="B457" s="6" t="s">
        <v>1640</v>
      </c>
      <c r="C457" s="10" t="s">
        <v>533</v>
      </c>
      <c r="D457" s="10" t="s">
        <v>219</v>
      </c>
      <c r="E457" s="10"/>
      <c r="F457" s="10"/>
      <c r="G457" s="10"/>
      <c r="H457" s="10"/>
      <c r="I457" s="10"/>
      <c r="J457" s="10">
        <v>1</v>
      </c>
      <c r="K457" s="206">
        <v>9.5500000000000007</v>
      </c>
      <c r="L457" s="10"/>
      <c r="M457" s="10"/>
      <c r="N457" s="115"/>
      <c r="O457" s="8"/>
    </row>
    <row r="458" spans="1:15" s="4" customFormat="1" ht="28.8" x14ac:dyDescent="0.3">
      <c r="A458" s="10">
        <v>52</v>
      </c>
      <c r="B458" s="6" t="s">
        <v>1640</v>
      </c>
      <c r="C458" s="10" t="s">
        <v>534</v>
      </c>
      <c r="D458" s="10" t="s">
        <v>226</v>
      </c>
      <c r="E458" s="10"/>
      <c r="F458" s="10"/>
      <c r="G458" s="10"/>
      <c r="H458" s="10"/>
      <c r="I458" s="10">
        <v>1</v>
      </c>
      <c r="J458" s="10"/>
      <c r="K458" s="206">
        <v>24.1</v>
      </c>
      <c r="L458" s="10"/>
      <c r="M458" s="10"/>
      <c r="N458" s="115"/>
      <c r="O458" s="8"/>
    </row>
    <row r="459" spans="1:15" s="4" customFormat="1" ht="28.8" x14ac:dyDescent="0.3">
      <c r="A459" s="10">
        <v>53</v>
      </c>
      <c r="B459" s="6" t="s">
        <v>1640</v>
      </c>
      <c r="C459" s="10" t="s">
        <v>535</v>
      </c>
      <c r="D459" s="10" t="s">
        <v>643</v>
      </c>
      <c r="E459" s="10"/>
      <c r="F459" s="10"/>
      <c r="G459" s="10"/>
      <c r="H459" s="10"/>
      <c r="I459" s="10"/>
      <c r="J459" s="10">
        <v>1</v>
      </c>
      <c r="K459" s="206">
        <v>17</v>
      </c>
      <c r="L459" s="10"/>
      <c r="M459" s="10"/>
      <c r="N459" s="115"/>
      <c r="O459" s="8"/>
    </row>
    <row r="460" spans="1:15" s="4" customFormat="1" ht="28.8" x14ac:dyDescent="0.3">
      <c r="A460" s="10">
        <v>54</v>
      </c>
      <c r="B460" s="6" t="s">
        <v>1640</v>
      </c>
      <c r="C460" s="10" t="s">
        <v>536</v>
      </c>
      <c r="D460" s="10" t="s">
        <v>669</v>
      </c>
      <c r="E460" s="10"/>
      <c r="F460" s="10"/>
      <c r="G460" s="10"/>
      <c r="H460" s="10">
        <v>1</v>
      </c>
      <c r="I460" s="10"/>
      <c r="J460" s="10"/>
      <c r="K460" s="206">
        <v>4.2</v>
      </c>
      <c r="L460" s="10"/>
      <c r="M460" s="10"/>
      <c r="N460" s="115"/>
      <c r="O460" s="8"/>
    </row>
    <row r="461" spans="1:15" s="4" customFormat="1" x14ac:dyDescent="0.3">
      <c r="A461" s="74"/>
      <c r="B461" s="122"/>
      <c r="C461" s="38" t="s">
        <v>600</v>
      </c>
      <c r="D461" s="122"/>
      <c r="E461" s="220">
        <f t="shared" ref="E461:J461" si="17">SUM(E407:E460)</f>
        <v>16</v>
      </c>
      <c r="F461" s="220">
        <f t="shared" si="17"/>
        <v>17</v>
      </c>
      <c r="G461" s="220">
        <f t="shared" si="17"/>
        <v>3</v>
      </c>
      <c r="H461" s="220">
        <f t="shared" si="17"/>
        <v>5</v>
      </c>
      <c r="I461" s="220">
        <f t="shared" si="17"/>
        <v>3</v>
      </c>
      <c r="J461" s="220">
        <f t="shared" si="17"/>
        <v>10</v>
      </c>
      <c r="K461" s="52">
        <f>SUM(K407:K460)</f>
        <v>858.65</v>
      </c>
      <c r="L461" s="220">
        <f t="shared" ref="L461:N461" si="18">SUM(L407:L460)</f>
        <v>0</v>
      </c>
      <c r="M461" s="220">
        <f t="shared" si="18"/>
        <v>0</v>
      </c>
      <c r="N461" s="220">
        <f t="shared" si="18"/>
        <v>0</v>
      </c>
      <c r="O461" s="5"/>
    </row>
    <row r="462" spans="1:15" s="4" customFormat="1" x14ac:dyDescent="0.3">
      <c r="A462" s="74"/>
      <c r="B462" s="74"/>
      <c r="C462" s="217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117"/>
      <c r="O462" s="5"/>
    </row>
    <row r="463" spans="1:15" s="4" customFormat="1" x14ac:dyDescent="0.3">
      <c r="A463" s="74"/>
      <c r="B463" s="74"/>
      <c r="C463" s="217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117"/>
      <c r="O463" s="5"/>
    </row>
    <row r="464" spans="1:15" s="4" customFormat="1" ht="15" thickBot="1" x14ac:dyDescent="0.35">
      <c r="A464" s="233" t="s">
        <v>1664</v>
      </c>
      <c r="B464" s="233"/>
      <c r="C464" s="233"/>
      <c r="D464" s="233"/>
      <c r="E464" s="233"/>
      <c r="F464" s="233"/>
      <c r="G464" s="111"/>
      <c r="H464" s="111"/>
      <c r="I464" s="111"/>
      <c r="J464" s="111"/>
      <c r="K464" s="111"/>
      <c r="L464" s="111"/>
      <c r="M464" s="111"/>
      <c r="N464" s="111"/>
      <c r="O464" s="5"/>
    </row>
    <row r="465" spans="1:15" s="4" customFormat="1" x14ac:dyDescent="0.3">
      <c r="A465" s="5"/>
      <c r="B465" s="5"/>
      <c r="C465" s="66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</row>
    <row r="466" spans="1:15" s="4" customFormat="1" x14ac:dyDescent="0.3">
      <c r="A466" s="122" t="s">
        <v>1350</v>
      </c>
      <c r="B466" s="122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7"/>
      <c r="O466" s="77"/>
    </row>
    <row r="467" spans="1:15" s="4" customFormat="1" ht="43.2" x14ac:dyDescent="0.3">
      <c r="A467" s="38" t="s">
        <v>0</v>
      </c>
      <c r="B467" s="38" t="s">
        <v>593</v>
      </c>
      <c r="C467" s="38" t="s">
        <v>594</v>
      </c>
      <c r="D467" s="38" t="s">
        <v>1</v>
      </c>
      <c r="E467" s="39" t="s">
        <v>675</v>
      </c>
      <c r="F467" s="50" t="s">
        <v>4</v>
      </c>
      <c r="G467" s="50" t="s">
        <v>5</v>
      </c>
      <c r="H467" s="47" t="s">
        <v>7</v>
      </c>
      <c r="I467" s="39" t="s">
        <v>681</v>
      </c>
      <c r="J467" s="39" t="s">
        <v>679</v>
      </c>
      <c r="K467" s="52" t="s">
        <v>595</v>
      </c>
      <c r="L467" s="215" t="s">
        <v>9</v>
      </c>
      <c r="M467" s="215" t="s">
        <v>10</v>
      </c>
      <c r="N467" s="215" t="s">
        <v>11</v>
      </c>
      <c r="O467" s="39" t="s">
        <v>1393</v>
      </c>
    </row>
    <row r="468" spans="1:15" s="4" customFormat="1" x14ac:dyDescent="0.3">
      <c r="A468" s="10">
        <v>1</v>
      </c>
      <c r="B468" s="10" t="s">
        <v>1665</v>
      </c>
      <c r="C468" s="10" t="s">
        <v>1666</v>
      </c>
      <c r="D468" s="10" t="s">
        <v>1667</v>
      </c>
      <c r="E468" s="10"/>
      <c r="F468" s="10"/>
      <c r="G468" s="10"/>
      <c r="H468" s="10"/>
      <c r="I468" s="10">
        <v>1</v>
      </c>
      <c r="J468" s="10"/>
      <c r="K468" s="206">
        <v>75.739999999999995</v>
      </c>
      <c r="L468" s="10"/>
      <c r="M468" s="10"/>
      <c r="N468" s="6"/>
      <c r="O468" s="6"/>
    </row>
    <row r="469" spans="1:15" s="4" customFormat="1" x14ac:dyDescent="0.3">
      <c r="A469" s="10">
        <v>2</v>
      </c>
      <c r="B469" s="10" t="s">
        <v>1665</v>
      </c>
      <c r="C469" s="10" t="s">
        <v>1668</v>
      </c>
      <c r="D469" s="10" t="s">
        <v>261</v>
      </c>
      <c r="E469" s="10">
        <v>1</v>
      </c>
      <c r="F469" s="10"/>
      <c r="G469" s="10"/>
      <c r="H469" s="10"/>
      <c r="I469" s="10"/>
      <c r="J469" s="10"/>
      <c r="K469" s="206">
        <v>12.02</v>
      </c>
      <c r="L469" s="10"/>
      <c r="M469" s="10"/>
      <c r="N469" s="6"/>
      <c r="O469" s="6"/>
    </row>
    <row r="470" spans="1:15" s="4" customFormat="1" x14ac:dyDescent="0.3">
      <c r="A470" s="10">
        <v>3</v>
      </c>
      <c r="B470" s="10" t="s">
        <v>1665</v>
      </c>
      <c r="C470" s="10" t="s">
        <v>1669</v>
      </c>
      <c r="D470" s="10" t="s">
        <v>261</v>
      </c>
      <c r="E470" s="10">
        <v>1</v>
      </c>
      <c r="F470" s="10"/>
      <c r="G470" s="10"/>
      <c r="H470" s="10"/>
      <c r="I470" s="10"/>
      <c r="J470" s="10"/>
      <c r="K470" s="206">
        <v>12</v>
      </c>
      <c r="L470" s="10"/>
      <c r="M470" s="10"/>
      <c r="N470" s="6"/>
      <c r="O470" s="6"/>
    </row>
    <row r="471" spans="1:15" s="4" customFormat="1" x14ac:dyDescent="0.3">
      <c r="A471" s="10">
        <v>4</v>
      </c>
      <c r="B471" s="10" t="s">
        <v>1670</v>
      </c>
      <c r="C471" s="10" t="s">
        <v>1671</v>
      </c>
      <c r="D471" s="10" t="s">
        <v>1672</v>
      </c>
      <c r="E471" s="10"/>
      <c r="F471" s="10"/>
      <c r="G471" s="10">
        <v>1</v>
      </c>
      <c r="H471" s="10"/>
      <c r="I471" s="10"/>
      <c r="J471" s="10"/>
      <c r="K471" s="206">
        <v>30.43</v>
      </c>
      <c r="L471" s="10"/>
      <c r="M471" s="10"/>
      <c r="N471" s="6"/>
      <c r="O471" s="6"/>
    </row>
    <row r="472" spans="1:15" s="4" customFormat="1" x14ac:dyDescent="0.3">
      <c r="A472" s="10">
        <v>5</v>
      </c>
      <c r="B472" s="10" t="s">
        <v>1670</v>
      </c>
      <c r="C472" s="10" t="s">
        <v>1673</v>
      </c>
      <c r="D472" s="10" t="s">
        <v>1535</v>
      </c>
      <c r="E472" s="10"/>
      <c r="F472" s="10"/>
      <c r="G472" s="10">
        <v>1</v>
      </c>
      <c r="H472" s="10"/>
      <c r="I472" s="10"/>
      <c r="J472" s="10"/>
      <c r="K472" s="206">
        <v>32.04</v>
      </c>
      <c r="L472" s="10"/>
      <c r="M472" s="10"/>
      <c r="N472" s="6"/>
      <c r="O472" s="6"/>
    </row>
    <row r="473" spans="1:15" s="4" customFormat="1" x14ac:dyDescent="0.3">
      <c r="A473" s="10">
        <v>6</v>
      </c>
      <c r="B473" s="10" t="s">
        <v>1670</v>
      </c>
      <c r="C473" s="10" t="s">
        <v>1674</v>
      </c>
      <c r="D473" s="10" t="s">
        <v>23</v>
      </c>
      <c r="E473" s="10"/>
      <c r="F473" s="10"/>
      <c r="G473" s="10">
        <v>1</v>
      </c>
      <c r="H473" s="10"/>
      <c r="I473" s="10"/>
      <c r="J473" s="10"/>
      <c r="K473" s="206">
        <v>47.92</v>
      </c>
      <c r="L473" s="10"/>
      <c r="M473" s="10"/>
      <c r="N473" s="6"/>
      <c r="O473" s="6"/>
    </row>
    <row r="474" spans="1:15" s="4" customFormat="1" x14ac:dyDescent="0.3">
      <c r="A474" s="10">
        <v>7</v>
      </c>
      <c r="B474" s="10" t="s">
        <v>1670</v>
      </c>
      <c r="C474" s="10" t="s">
        <v>1675</v>
      </c>
      <c r="D474" s="10" t="s">
        <v>1406</v>
      </c>
      <c r="E474" s="10"/>
      <c r="F474" s="10"/>
      <c r="G474" s="10">
        <v>1</v>
      </c>
      <c r="H474" s="10"/>
      <c r="I474" s="10"/>
      <c r="J474" s="10"/>
      <c r="K474" s="206">
        <v>5.52</v>
      </c>
      <c r="L474" s="10"/>
      <c r="M474" s="10"/>
      <c r="N474" s="6"/>
      <c r="O474" s="6"/>
    </row>
    <row r="475" spans="1:15" s="4" customFormat="1" x14ac:dyDescent="0.3">
      <c r="A475" s="10">
        <v>8</v>
      </c>
      <c r="B475" s="10" t="s">
        <v>1670</v>
      </c>
      <c r="C475" s="10" t="s">
        <v>1676</v>
      </c>
      <c r="D475" s="10" t="s">
        <v>340</v>
      </c>
      <c r="E475" s="10">
        <v>1</v>
      </c>
      <c r="F475" s="10"/>
      <c r="G475" s="10"/>
      <c r="H475" s="10"/>
      <c r="I475" s="10"/>
      <c r="J475" s="10"/>
      <c r="K475" s="206">
        <v>3.14</v>
      </c>
      <c r="L475" s="10"/>
      <c r="M475" s="10"/>
      <c r="N475" s="6"/>
      <c r="O475" s="6"/>
    </row>
    <row r="476" spans="1:15" s="4" customFormat="1" x14ac:dyDescent="0.3">
      <c r="A476" s="10">
        <v>9</v>
      </c>
      <c r="B476" s="10" t="s">
        <v>1670</v>
      </c>
      <c r="C476" s="10" t="s">
        <v>1677</v>
      </c>
      <c r="D476" s="10" t="s">
        <v>19</v>
      </c>
      <c r="E476" s="10"/>
      <c r="F476" s="10"/>
      <c r="G476" s="10">
        <v>1</v>
      </c>
      <c r="H476" s="10"/>
      <c r="I476" s="10"/>
      <c r="J476" s="10"/>
      <c r="K476" s="206">
        <v>6.53</v>
      </c>
      <c r="L476" s="10"/>
      <c r="M476" s="10"/>
      <c r="N476" s="6"/>
      <c r="O476" s="6"/>
    </row>
    <row r="477" spans="1:15" s="4" customFormat="1" x14ac:dyDescent="0.3">
      <c r="A477" s="10">
        <v>10</v>
      </c>
      <c r="B477" s="10" t="s">
        <v>1670</v>
      </c>
      <c r="C477" s="10" t="s">
        <v>1678</v>
      </c>
      <c r="D477" s="10" t="s">
        <v>1679</v>
      </c>
      <c r="E477" s="10"/>
      <c r="F477" s="10"/>
      <c r="G477" s="10">
        <v>1</v>
      </c>
      <c r="H477" s="10"/>
      <c r="I477" s="10"/>
      <c r="J477" s="10"/>
      <c r="K477" s="206">
        <v>11.6</v>
      </c>
      <c r="L477" s="10"/>
      <c r="M477" s="10"/>
      <c r="N477" s="6"/>
      <c r="O477" s="39"/>
    </row>
    <row r="478" spans="1:15" s="4" customFormat="1" x14ac:dyDescent="0.3">
      <c r="A478" s="10">
        <v>11</v>
      </c>
      <c r="B478" s="10" t="s">
        <v>1670</v>
      </c>
      <c r="C478" s="10" t="s">
        <v>1680</v>
      </c>
      <c r="D478" s="10" t="s">
        <v>37</v>
      </c>
      <c r="E478" s="10">
        <v>1</v>
      </c>
      <c r="F478" s="10"/>
      <c r="G478" s="10"/>
      <c r="H478" s="10"/>
      <c r="I478" s="10"/>
      <c r="J478" s="10"/>
      <c r="K478" s="206">
        <v>8.6300000000000008</v>
      </c>
      <c r="L478" s="10"/>
      <c r="M478" s="10"/>
      <c r="N478" s="6"/>
      <c r="O478" s="6"/>
    </row>
    <row r="479" spans="1:15" s="4" customFormat="1" x14ac:dyDescent="0.3">
      <c r="A479" s="10">
        <v>12</v>
      </c>
      <c r="B479" s="10" t="s">
        <v>1670</v>
      </c>
      <c r="C479" s="10" t="s">
        <v>1681</v>
      </c>
      <c r="D479" s="10" t="s">
        <v>19</v>
      </c>
      <c r="E479" s="10"/>
      <c r="F479" s="10"/>
      <c r="G479" s="10">
        <v>1</v>
      </c>
      <c r="H479" s="10"/>
      <c r="I479" s="10"/>
      <c r="J479" s="10"/>
      <c r="K479" s="206">
        <v>3.7</v>
      </c>
      <c r="L479" s="10"/>
      <c r="M479" s="10"/>
      <c r="N479" s="6"/>
      <c r="O479" s="6"/>
    </row>
    <row r="480" spans="1:15" s="4" customFormat="1" x14ac:dyDescent="0.3">
      <c r="A480" s="10">
        <v>13</v>
      </c>
      <c r="B480" s="10" t="s">
        <v>1670</v>
      </c>
      <c r="C480" s="10" t="s">
        <v>1682</v>
      </c>
      <c r="D480" s="10" t="s">
        <v>271</v>
      </c>
      <c r="E480" s="10">
        <v>1</v>
      </c>
      <c r="F480" s="10"/>
      <c r="G480" s="10"/>
      <c r="H480" s="10"/>
      <c r="I480" s="10"/>
      <c r="J480" s="10"/>
      <c r="K480" s="206">
        <v>7.84</v>
      </c>
      <c r="L480" s="10"/>
      <c r="M480" s="10"/>
      <c r="N480" s="6"/>
      <c r="O480" s="6"/>
    </row>
    <row r="481" spans="1:15" s="4" customFormat="1" x14ac:dyDescent="0.3">
      <c r="A481" s="74"/>
      <c r="B481" s="74"/>
      <c r="C481" s="38" t="s">
        <v>600</v>
      </c>
      <c r="D481" s="74"/>
      <c r="E481" s="10">
        <f>SUM(E468:E480)</f>
        <v>5</v>
      </c>
      <c r="F481" s="10">
        <f t="shared" ref="F481:J481" si="19">SUM(F468:F480)</f>
        <v>0</v>
      </c>
      <c r="G481" s="10">
        <f t="shared" si="19"/>
        <v>7</v>
      </c>
      <c r="H481" s="10">
        <f t="shared" si="19"/>
        <v>0</v>
      </c>
      <c r="I481" s="10">
        <f t="shared" si="19"/>
        <v>1</v>
      </c>
      <c r="J481" s="10">
        <f t="shared" si="19"/>
        <v>0</v>
      </c>
      <c r="K481" s="52">
        <f>SUM(K468:K480)</f>
        <v>257.10999999999996</v>
      </c>
      <c r="L481" s="10">
        <f>SUM(L468:L480)</f>
        <v>0</v>
      </c>
      <c r="M481" s="10">
        <f t="shared" ref="M481:N481" si="20">SUM(M468:M480)</f>
        <v>0</v>
      </c>
      <c r="N481" s="10">
        <f t="shared" si="20"/>
        <v>0</v>
      </c>
      <c r="O481" s="77"/>
    </row>
    <row r="482" spans="1:15" s="4" customFormat="1" x14ac:dyDescent="0.3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7"/>
      <c r="O482" s="77"/>
    </row>
    <row r="483" spans="1:15" s="4" customFormat="1" x14ac:dyDescent="0.3">
      <c r="A483" s="122" t="s">
        <v>1603</v>
      </c>
      <c r="B483" s="122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7"/>
      <c r="O483" s="77"/>
    </row>
    <row r="484" spans="1:15" s="4" customFormat="1" ht="43.2" x14ac:dyDescent="0.3">
      <c r="A484" s="38" t="s">
        <v>0</v>
      </c>
      <c r="B484" s="38" t="s">
        <v>593</v>
      </c>
      <c r="C484" s="38" t="s">
        <v>594</v>
      </c>
      <c r="D484" s="38" t="s">
        <v>1</v>
      </c>
      <c r="E484" s="39" t="s">
        <v>675</v>
      </c>
      <c r="F484" s="50" t="s">
        <v>4</v>
      </c>
      <c r="G484" s="50" t="s">
        <v>5</v>
      </c>
      <c r="H484" s="47" t="s">
        <v>7</v>
      </c>
      <c r="I484" s="39" t="s">
        <v>681</v>
      </c>
      <c r="J484" s="39" t="s">
        <v>679</v>
      </c>
      <c r="K484" s="52" t="s">
        <v>595</v>
      </c>
      <c r="L484" s="215" t="s">
        <v>9</v>
      </c>
      <c r="M484" s="215" t="s">
        <v>10</v>
      </c>
      <c r="N484" s="215" t="s">
        <v>11</v>
      </c>
      <c r="O484" s="39" t="s">
        <v>1393</v>
      </c>
    </row>
    <row r="485" spans="1:15" s="4" customFormat="1" x14ac:dyDescent="0.3">
      <c r="A485" s="10">
        <v>1</v>
      </c>
      <c r="B485" s="10" t="s">
        <v>1665</v>
      </c>
      <c r="C485" s="10" t="s">
        <v>1683</v>
      </c>
      <c r="D485" s="10" t="s">
        <v>634</v>
      </c>
      <c r="E485" s="10"/>
      <c r="F485" s="10"/>
      <c r="G485" s="10"/>
      <c r="H485" s="10"/>
      <c r="I485" s="10">
        <v>1</v>
      </c>
      <c r="J485" s="10"/>
      <c r="K485" s="206">
        <v>162.03</v>
      </c>
      <c r="L485" s="10"/>
      <c r="M485" s="10"/>
      <c r="N485" s="6"/>
      <c r="O485" s="6"/>
    </row>
    <row r="486" spans="1:15" s="4" customFormat="1" x14ac:dyDescent="0.3">
      <c r="A486" s="10">
        <v>2</v>
      </c>
      <c r="B486" s="10" t="s">
        <v>1665</v>
      </c>
      <c r="C486" s="10" t="s">
        <v>1684</v>
      </c>
      <c r="D486" s="10" t="s">
        <v>271</v>
      </c>
      <c r="E486" s="10">
        <v>1</v>
      </c>
      <c r="F486" s="10"/>
      <c r="G486" s="10"/>
      <c r="H486" s="10"/>
      <c r="I486" s="10"/>
      <c r="J486" s="10"/>
      <c r="K486" s="206">
        <v>7.13</v>
      </c>
      <c r="L486" s="10"/>
      <c r="M486" s="10"/>
      <c r="N486" s="6"/>
      <c r="O486" s="6"/>
    </row>
    <row r="487" spans="1:15" s="4" customFormat="1" x14ac:dyDescent="0.3">
      <c r="A487" s="10">
        <v>3</v>
      </c>
      <c r="B487" s="10" t="s">
        <v>1665</v>
      </c>
      <c r="C487" s="10" t="s">
        <v>1685</v>
      </c>
      <c r="D487" s="10" t="s">
        <v>261</v>
      </c>
      <c r="E487" s="10">
        <v>1</v>
      </c>
      <c r="F487" s="10"/>
      <c r="G487" s="10"/>
      <c r="H487" s="10"/>
      <c r="I487" s="10"/>
      <c r="J487" s="10"/>
      <c r="K487" s="206">
        <v>16.62</v>
      </c>
      <c r="L487" s="10"/>
      <c r="M487" s="10"/>
      <c r="N487" s="6"/>
      <c r="O487" s="6"/>
    </row>
    <row r="488" spans="1:15" s="4" customFormat="1" x14ac:dyDescent="0.3">
      <c r="A488" s="10">
        <v>4</v>
      </c>
      <c r="B488" s="10" t="s">
        <v>1665</v>
      </c>
      <c r="C488" s="10" t="s">
        <v>1686</v>
      </c>
      <c r="D488" s="10" t="s">
        <v>1687</v>
      </c>
      <c r="E488" s="10"/>
      <c r="F488" s="10"/>
      <c r="G488" s="10"/>
      <c r="H488" s="10"/>
      <c r="I488" s="10"/>
      <c r="J488" s="10">
        <v>1</v>
      </c>
      <c r="K488" s="206">
        <v>8.43</v>
      </c>
      <c r="L488" s="10"/>
      <c r="M488" s="10"/>
      <c r="N488" s="6"/>
      <c r="O488" s="6"/>
    </row>
    <row r="489" spans="1:15" s="4" customFormat="1" x14ac:dyDescent="0.3">
      <c r="A489" s="10">
        <v>5</v>
      </c>
      <c r="B489" s="10" t="s">
        <v>1665</v>
      </c>
      <c r="C489" s="10" t="s">
        <v>1688</v>
      </c>
      <c r="D489" s="10" t="s">
        <v>1689</v>
      </c>
      <c r="E489" s="10"/>
      <c r="F489" s="10"/>
      <c r="G489" s="10"/>
      <c r="H489" s="10"/>
      <c r="I489" s="10"/>
      <c r="J489" s="10">
        <v>1</v>
      </c>
      <c r="K489" s="206">
        <v>3.38</v>
      </c>
      <c r="L489" s="10"/>
      <c r="M489" s="10"/>
      <c r="N489" s="6"/>
      <c r="O489" s="6"/>
    </row>
    <row r="490" spans="1:15" s="4" customFormat="1" x14ac:dyDescent="0.3">
      <c r="A490" s="10">
        <v>6</v>
      </c>
      <c r="B490" s="10" t="s">
        <v>1665</v>
      </c>
      <c r="C490" s="10" t="s">
        <v>1690</v>
      </c>
      <c r="D490" s="10" t="s">
        <v>1689</v>
      </c>
      <c r="E490" s="10"/>
      <c r="F490" s="10"/>
      <c r="G490" s="10"/>
      <c r="H490" s="10"/>
      <c r="I490" s="10"/>
      <c r="J490" s="10">
        <v>1</v>
      </c>
      <c r="K490" s="206">
        <v>3.38</v>
      </c>
      <c r="L490" s="10"/>
      <c r="M490" s="10"/>
      <c r="N490" s="6"/>
      <c r="O490" s="6"/>
    </row>
    <row r="491" spans="1:15" s="4" customFormat="1" x14ac:dyDescent="0.3">
      <c r="A491" s="10">
        <v>7</v>
      </c>
      <c r="B491" s="10" t="s">
        <v>1665</v>
      </c>
      <c r="C491" s="10" t="s">
        <v>1691</v>
      </c>
      <c r="D491" s="10" t="s">
        <v>1689</v>
      </c>
      <c r="E491" s="10"/>
      <c r="F491" s="10"/>
      <c r="G491" s="10"/>
      <c r="H491" s="10"/>
      <c r="I491" s="10"/>
      <c r="J491" s="10">
        <v>1</v>
      </c>
      <c r="K491" s="206">
        <v>3.49</v>
      </c>
      <c r="L491" s="10"/>
      <c r="M491" s="10"/>
      <c r="N491" s="6"/>
      <c r="O491" s="6"/>
    </row>
    <row r="492" spans="1:15" s="4" customFormat="1" x14ac:dyDescent="0.3">
      <c r="A492" s="74"/>
      <c r="B492" s="74"/>
      <c r="C492" s="38" t="s">
        <v>600</v>
      </c>
      <c r="D492" s="74"/>
      <c r="E492" s="10">
        <f>SUM(E485:E491)</f>
        <v>2</v>
      </c>
      <c r="F492" s="10">
        <f t="shared" ref="F492:J492" si="21">SUM(F485:F491)</f>
        <v>0</v>
      </c>
      <c r="G492" s="10">
        <f t="shared" si="21"/>
        <v>0</v>
      </c>
      <c r="H492" s="10">
        <f t="shared" si="21"/>
        <v>0</v>
      </c>
      <c r="I492" s="10">
        <f t="shared" si="21"/>
        <v>1</v>
      </c>
      <c r="J492" s="10">
        <f t="shared" si="21"/>
        <v>4</v>
      </c>
      <c r="K492" s="52">
        <f>SUM(K485:K491)</f>
        <v>204.46</v>
      </c>
      <c r="L492" s="10">
        <f>SUM(L485:L491)</f>
        <v>0</v>
      </c>
      <c r="M492" s="10">
        <f t="shared" ref="M492:N492" si="22">SUM(M485:M491)</f>
        <v>0</v>
      </c>
      <c r="N492" s="10">
        <f t="shared" si="22"/>
        <v>0</v>
      </c>
      <c r="O492" s="77"/>
    </row>
    <row r="493" spans="1:15" s="4" customFormat="1" x14ac:dyDescent="0.3">
      <c r="A493" s="74"/>
      <c r="B493" s="74"/>
      <c r="C493" s="217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7"/>
      <c r="O493" s="77"/>
    </row>
    <row r="494" spans="1:15" s="4" customFormat="1" x14ac:dyDescent="0.3">
      <c r="A494" s="122" t="s">
        <v>1389</v>
      </c>
      <c r="B494" s="122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7"/>
      <c r="O494" s="77"/>
    </row>
    <row r="495" spans="1:15" s="4" customFormat="1" ht="43.2" x14ac:dyDescent="0.3">
      <c r="A495" s="38" t="s">
        <v>0</v>
      </c>
      <c r="B495" s="38" t="s">
        <v>593</v>
      </c>
      <c r="C495" s="38" t="s">
        <v>594</v>
      </c>
      <c r="D495" s="38" t="s">
        <v>1</v>
      </c>
      <c r="E495" s="39" t="s">
        <v>675</v>
      </c>
      <c r="F495" s="50" t="s">
        <v>4</v>
      </c>
      <c r="G495" s="50" t="s">
        <v>5</v>
      </c>
      <c r="H495" s="47" t="s">
        <v>7</v>
      </c>
      <c r="I495" s="39" t="s">
        <v>681</v>
      </c>
      <c r="J495" s="39" t="s">
        <v>679</v>
      </c>
      <c r="K495" s="52" t="s">
        <v>595</v>
      </c>
      <c r="L495" s="215" t="s">
        <v>9</v>
      </c>
      <c r="M495" s="215" t="s">
        <v>10</v>
      </c>
      <c r="N495" s="215" t="s">
        <v>11</v>
      </c>
      <c r="O495" s="39" t="s">
        <v>1393</v>
      </c>
    </row>
    <row r="496" spans="1:15" s="4" customFormat="1" x14ac:dyDescent="0.3">
      <c r="A496" s="10">
        <v>1</v>
      </c>
      <c r="B496" s="10" t="s">
        <v>1665</v>
      </c>
      <c r="C496" s="10" t="s">
        <v>1289</v>
      </c>
      <c r="D496" s="10" t="s">
        <v>271</v>
      </c>
      <c r="E496" s="10">
        <v>1</v>
      </c>
      <c r="F496" s="10"/>
      <c r="G496" s="10"/>
      <c r="H496" s="10"/>
      <c r="I496" s="10"/>
      <c r="J496" s="10"/>
      <c r="K496" s="206">
        <v>7.13</v>
      </c>
      <c r="L496" s="10"/>
      <c r="M496" s="10"/>
      <c r="N496" s="6"/>
      <c r="O496" s="6"/>
    </row>
    <row r="497" spans="1:15" s="4" customFormat="1" x14ac:dyDescent="0.3">
      <c r="A497" s="10">
        <v>2</v>
      </c>
      <c r="B497" s="10" t="s">
        <v>1665</v>
      </c>
      <c r="C497" s="10" t="s">
        <v>1287</v>
      </c>
      <c r="D497" s="10" t="s">
        <v>1687</v>
      </c>
      <c r="E497" s="10"/>
      <c r="F497" s="10"/>
      <c r="G497" s="10"/>
      <c r="H497" s="10"/>
      <c r="I497" s="10">
        <v>1</v>
      </c>
      <c r="J497" s="10"/>
      <c r="K497" s="206">
        <v>36.22</v>
      </c>
      <c r="L497" s="10"/>
      <c r="M497" s="10"/>
      <c r="N497" s="6"/>
      <c r="O497" s="6"/>
    </row>
    <row r="498" spans="1:15" s="4" customFormat="1" x14ac:dyDescent="0.3">
      <c r="A498" s="74"/>
      <c r="B498" s="74"/>
      <c r="C498" s="38" t="s">
        <v>600</v>
      </c>
      <c r="D498" s="74"/>
      <c r="E498" s="10">
        <f t="shared" ref="E498:N498" si="23">SUM(E496:E497)</f>
        <v>1</v>
      </c>
      <c r="F498" s="10">
        <f t="shared" si="23"/>
        <v>0</v>
      </c>
      <c r="G498" s="10">
        <f t="shared" si="23"/>
        <v>0</v>
      </c>
      <c r="H498" s="10">
        <f t="shared" si="23"/>
        <v>0</v>
      </c>
      <c r="I498" s="10">
        <f t="shared" si="23"/>
        <v>1</v>
      </c>
      <c r="J498" s="10">
        <f t="shared" si="23"/>
        <v>0</v>
      </c>
      <c r="K498" s="52">
        <f t="shared" si="23"/>
        <v>43.35</v>
      </c>
      <c r="L498" s="10">
        <f t="shared" si="23"/>
        <v>0</v>
      </c>
      <c r="M498" s="10">
        <f t="shared" si="23"/>
        <v>0</v>
      </c>
      <c r="N498" s="10">
        <f t="shared" si="23"/>
        <v>0</v>
      </c>
      <c r="O498" s="77"/>
    </row>
    <row r="499" spans="1:15" s="4" customFormat="1" x14ac:dyDescent="0.3">
      <c r="A499" s="74"/>
      <c r="B499" s="74"/>
      <c r="C499" s="122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7"/>
      <c r="O499" s="77"/>
    </row>
    <row r="500" spans="1:15" s="4" customFormat="1" x14ac:dyDescent="0.3">
      <c r="A500" s="5"/>
      <c r="B500" s="5"/>
      <c r="C500" s="66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</row>
    <row r="501" spans="1:15" s="4" customFormat="1" x14ac:dyDescent="0.3">
      <c r="A501" s="5"/>
      <c r="B501" s="5"/>
      <c r="C501" s="66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</row>
    <row r="502" spans="1:15" s="4" customFormat="1" x14ac:dyDescent="0.3">
      <c r="A502" s="122"/>
      <c r="B502" s="5"/>
      <c r="C502" s="116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5"/>
    </row>
    <row r="505" spans="1:15" x14ac:dyDescent="0.3">
      <c r="C505" s="120" t="s">
        <v>674</v>
      </c>
      <c r="D505" s="54"/>
      <c r="E505" s="221">
        <f t="shared" ref="E505:J505" si="24">E13+E20+E41+E50+E59+E69+E74+E98+E120+E192+E244+E305+E326+E348+E361+E374+E402+E461+E481+E492+E498</f>
        <v>112</v>
      </c>
      <c r="F505" s="221">
        <f t="shared" si="24"/>
        <v>70</v>
      </c>
      <c r="G505" s="221">
        <f t="shared" si="24"/>
        <v>65</v>
      </c>
      <c r="H505" s="221">
        <f t="shared" si="24"/>
        <v>32</v>
      </c>
      <c r="I505" s="221">
        <f t="shared" si="24"/>
        <v>20</v>
      </c>
      <c r="J505" s="221">
        <f t="shared" si="24"/>
        <v>80</v>
      </c>
      <c r="K505" s="52">
        <f>SUM(K7:K12)+SUM(K16:K19)+SUM(K24:K40)+SUM(K45:K49)+SUM(K55:K58)+SUM(K63:K68)+SUM(K73)+SUM(K86:K97)+SUM(K105:K119)+SUM(K125:K191)+SUM(K197:K243)+SUM(K249:K304)+SUM(K313:K325)+SUM(K330:K347)+SUM(K353:K360)+SUM(K373)+SUM(K379:K401)+SUM(K407:K460)+SUM(K468:K480)+SUM(K485:K491)+SUM(K496:K497)</f>
        <v>6181.23</v>
      </c>
      <c r="L505" s="221">
        <f>L13+L20+L41+L50+L59+L69+L74+L98+L120+L192+L244+L305+L326+L348+L361+L374+L402+L461+L481+L492+L498</f>
        <v>0</v>
      </c>
      <c r="M505" s="221">
        <f>M13+M20+M41+M50+M59+M69+M74+M98+M120+M192+M244+M305+M326+M348+M361+M374+M402+M461+M481+M492+M498</f>
        <v>0</v>
      </c>
      <c r="N505" s="221">
        <f>N13+N20+N41+N50+N59+N69+N74+N98+N120+N192+N244+N305+N326+N348+N361+N374+N402+N461+N481+N492+N498</f>
        <v>0</v>
      </c>
      <c r="O505" s="4"/>
    </row>
    <row r="506" spans="1:15" x14ac:dyDescent="0.3">
      <c r="O506" s="4"/>
    </row>
    <row r="507" spans="1:15" x14ac:dyDescent="0.3">
      <c r="O507" s="4"/>
    </row>
    <row r="508" spans="1:15" ht="28.8" x14ac:dyDescent="0.3">
      <c r="A508" s="4"/>
      <c r="B508" s="50" t="s">
        <v>543</v>
      </c>
      <c r="C508" s="222">
        <f>E13+E20+E41+E50+E59+E69+E74+E98+E120+E192+E244+E305+E326+E348+E361+E374+E402+E461+E481+E492+E498</f>
        <v>112</v>
      </c>
      <c r="D508" s="91">
        <f>K7+K8+K9+K10+K11+K12+K16+K24+K26+K27+K28+K29+K31+K32+K35+K37+K38+K39+K45+K46+K47+K48+K49+K55+K56+K57+K58+K63+K64+K65+K66+K67+K73+K93+K94+K110+K117+K118+K119+K125+K142+K143+K144+K145+K191+K166+K167+K168+K179+K190+K206+K209+K214+K223+K224+K232+K251+K279+K282+K287+K297+K300+K303+K304+K313+K315+K316+K317+K321+K323+K324+K325+K330+K331+K332+K333+K339+K340+K346+K347+K354+K355+K358+K359+K379+K383+K386+K388+K407+K411+K416+K417+K422+K427+K429+K430+K431+K433+K437+K446+K449+K450+K454+K455+K469+K470+K475+K478+K480+K486+K487+K496</f>
        <v>2194.7700000000004</v>
      </c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</row>
    <row r="509" spans="1:15" x14ac:dyDescent="0.3">
      <c r="B509" s="50" t="s">
        <v>680</v>
      </c>
      <c r="C509" s="222">
        <f>F13+F20+F41+F50+F59+F69+F74+F98+F120+F192+F244+F305+F326+F348+F361+F374+F402+F461+F481+F492+F498</f>
        <v>70</v>
      </c>
      <c r="D509" s="91">
        <f>K88+K90+K91+K105+K106+K107+K108+K109+K186+K197+K198+K199+K200+K201+K202+K203+K204+K205+K207+K208+K238+K239+K240+K257+K258+K259+K260+K261+K262+K263+K264+K266+K267+K268+K269+K273+K274+K278+K285+K286+K288+K292+K296+K298+K302+K384+K385+K387+K389+K390+K391+K392+K396+K408+K409+K410+K413+K414+K415+K418+K419+K425+K426+K428+K436+K438+K443+K444+K445+K448</f>
        <v>1394.1600000000003</v>
      </c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</row>
    <row r="510" spans="1:15" x14ac:dyDescent="0.3">
      <c r="A510" s="4"/>
      <c r="B510" s="50" t="s">
        <v>488</v>
      </c>
      <c r="C510" s="222">
        <f>G13+G20+G41+G50+G59+G69+G74+G98+G120+G192+G244+G305+G326+G348+G361+G374+G402+G461+G481+G492+G498</f>
        <v>65</v>
      </c>
      <c r="D510" s="91">
        <f>K17+K18+K19+K68+K87+K89+K92+K95+K96+K97+K112+K126+K127+K141+K153+K154+K155+K170+K171+K172+K173+K174+K175+K178+K210+K211+K225+K226+K241+K250+K252+K254+K255+K256+K265+K277+K281+K283+K314+K318+K319+K320+K322+K338+K353+K356+K357+K360+K373+K380+K393+K395+K399+K400+K401+K412+K440+K447+K471+K472+K473+K474+K476+K477+K479</f>
        <v>610.08000000000004</v>
      </c>
      <c r="E510" s="46"/>
      <c r="F510" s="4"/>
      <c r="G510" s="4"/>
      <c r="H510" s="4"/>
      <c r="I510" s="4"/>
      <c r="J510" s="4"/>
      <c r="K510" s="4"/>
      <c r="L510" s="4"/>
      <c r="M510" s="4"/>
      <c r="N510" s="4"/>
      <c r="O510" s="4"/>
    </row>
    <row r="511" spans="1:15" ht="28.8" x14ac:dyDescent="0.3">
      <c r="A511" s="4"/>
      <c r="B511" s="39" t="s">
        <v>681</v>
      </c>
      <c r="C511" s="222">
        <f>H13+H20+H41+H50+H59+H69+H74+H98+H120+H192+H244+H305+H326+H348+H361+H374+H402+H461+H481+H492+H498</f>
        <v>32</v>
      </c>
      <c r="D511" s="91">
        <f>K30+K33+K34+K36+K40+K113+K133+K164+K165+K169+K231+K291+K295+K299+K432+K442+K458+K468+K485+K497</f>
        <v>749.78000000000009</v>
      </c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</row>
    <row r="512" spans="1:15" x14ac:dyDescent="0.3">
      <c r="A512" s="4"/>
      <c r="B512" s="39" t="s">
        <v>679</v>
      </c>
      <c r="C512" s="222">
        <f>I13+I20+I41+I50+I59+I69+I74+I98+I120+I192+I244+I305+I326+I348+I361+I374+I402+I461+I481+I492+I498</f>
        <v>20</v>
      </c>
      <c r="D512" s="91">
        <f>K25+K86+K114+K115+K116+K128+K129+K130+K131+K132+K134+K135+K136+K138+K139+K140+K146+K147+K148+K149+K150+K151+K152++K158+K159+K161+K162+K163+K180+K181+K182+K183+K184+K185+K187+K188+K189+K215+K216+K217+K218+K219+K220+K221+K222+K227+K228+K229+K230+K233+K234+K235+K236+K237+K270+K271+K272+K275+K284+K289+K290+K293+K294+K301+K397+K398+K420+K421+K423+K424+K434+K439+K451+K456+K457+K459+K488+K489+K490+K491</f>
        <v>1053.9700000000007</v>
      </c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</row>
    <row r="513" spans="1:89" x14ac:dyDescent="0.3">
      <c r="A513" s="4"/>
      <c r="B513" s="47" t="s">
        <v>7</v>
      </c>
      <c r="C513" s="222">
        <f>J13+J20+J41+J50+J59+J69+J74+J98+J120+J192+J244+J305+J326+J348+J361+J374+J402+J461+J481+J492+J498</f>
        <v>80</v>
      </c>
      <c r="D513" s="91">
        <f>K111+K137+K156+K157+K160+K176+K177+K212+K213+K242+K243+K249+K253+K276+K280+K334+K335+K336+K337+K341+K342+K343+K344+K345+K381+K382+K394+K435+K441+K452+K453+K460</f>
        <v>178.47000000000003</v>
      </c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</row>
    <row r="514" spans="1:89" x14ac:dyDescent="0.3">
      <c r="A514" s="4"/>
      <c r="B514" s="4"/>
      <c r="C514" s="4"/>
      <c r="D514" s="89">
        <f>SUM(D508:D513)</f>
        <v>6181.2300000000023</v>
      </c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</row>
    <row r="515" spans="1:89" x14ac:dyDescent="0.3">
      <c r="A515" s="4"/>
      <c r="B515" s="4"/>
      <c r="C515" s="4"/>
      <c r="D515" s="5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</row>
    <row r="516" spans="1:89" x14ac:dyDescent="0.3">
      <c r="A516" s="4"/>
      <c r="B516" s="39" t="s">
        <v>549</v>
      </c>
      <c r="C516" s="55">
        <v>52</v>
      </c>
      <c r="D516" s="5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</row>
    <row r="517" spans="1:89" x14ac:dyDescent="0.3">
      <c r="A517" s="4"/>
      <c r="B517" s="39" t="s">
        <v>2088</v>
      </c>
      <c r="C517" s="55">
        <v>154</v>
      </c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</row>
    <row r="518" spans="1:89" x14ac:dyDescent="0.3">
      <c r="A518" s="4"/>
      <c r="B518" s="39" t="s">
        <v>3070</v>
      </c>
      <c r="C518" s="55">
        <v>5</v>
      </c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</row>
    <row r="519" spans="1:89" x14ac:dyDescent="0.3">
      <c r="A519" s="4"/>
      <c r="B519" s="39" t="s">
        <v>551</v>
      </c>
      <c r="C519" s="55">
        <v>156</v>
      </c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</row>
    <row r="520" spans="1:89" x14ac:dyDescent="0.3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</row>
    <row r="521" spans="1:89" s="4" customFormat="1" x14ac:dyDescent="0.3">
      <c r="B521" s="56" t="s">
        <v>3071</v>
      </c>
    </row>
    <row r="522" spans="1:89" x14ac:dyDescent="0.3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</row>
    <row r="523" spans="1:89" x14ac:dyDescent="0.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</row>
    <row r="524" spans="1:89" s="4" customFormat="1" x14ac:dyDescent="0.3">
      <c r="B524" s="58" t="s">
        <v>2780</v>
      </c>
      <c r="C524" s="59"/>
      <c r="D524" s="59"/>
      <c r="E524" s="59"/>
      <c r="I524" s="5"/>
    </row>
    <row r="525" spans="1:89" s="4" customFormat="1" x14ac:dyDescent="0.3">
      <c r="B525" s="60"/>
      <c r="I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</row>
    <row r="526" spans="1:89" s="4" customFormat="1" x14ac:dyDescent="0.3">
      <c r="B526" s="61" t="s">
        <v>555</v>
      </c>
      <c r="I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</row>
    <row r="527" spans="1:89" s="4" customFormat="1" x14ac:dyDescent="0.3">
      <c r="I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</row>
    <row r="528" spans="1:89" s="4" customFormat="1" x14ac:dyDescent="0.3">
      <c r="B528" s="62" t="s">
        <v>2733</v>
      </c>
    </row>
    <row r="529" spans="2:89" s="4" customFormat="1" x14ac:dyDescent="0.3">
      <c r="B529" s="3" t="s">
        <v>556</v>
      </c>
      <c r="I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</row>
    <row r="530" spans="2:89" s="4" customFormat="1" x14ac:dyDescent="0.3">
      <c r="B530" s="3" t="s">
        <v>557</v>
      </c>
      <c r="I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</row>
    <row r="531" spans="2:89" s="4" customFormat="1" x14ac:dyDescent="0.3">
      <c r="B531" s="3" t="s">
        <v>2848</v>
      </c>
      <c r="I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</row>
    <row r="532" spans="2:89" s="4" customFormat="1" x14ac:dyDescent="0.3">
      <c r="B532" s="4" t="s">
        <v>2787</v>
      </c>
      <c r="C532" s="63"/>
      <c r="F532" s="63"/>
      <c r="H532" s="5"/>
      <c r="I532" s="5"/>
      <c r="J532" s="46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</row>
    <row r="533" spans="2:89" s="4" customFormat="1" x14ac:dyDescent="0.3">
      <c r="B533" s="3" t="s">
        <v>2714</v>
      </c>
      <c r="I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</row>
    <row r="534" spans="2:89" s="4" customFormat="1" x14ac:dyDescent="0.3">
      <c r="B534" s="3" t="s">
        <v>559</v>
      </c>
      <c r="I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</row>
    <row r="535" spans="2:89" s="4" customFormat="1" x14ac:dyDescent="0.3">
      <c r="B535" s="3" t="s">
        <v>560</v>
      </c>
      <c r="I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</row>
    <row r="536" spans="2:89" s="4" customFormat="1" x14ac:dyDescent="0.3">
      <c r="B536" s="3" t="s">
        <v>561</v>
      </c>
      <c r="I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</row>
    <row r="537" spans="2:89" s="4" customFormat="1" x14ac:dyDescent="0.3">
      <c r="B537" s="3" t="s">
        <v>2715</v>
      </c>
      <c r="I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</row>
    <row r="538" spans="2:89" s="4" customFormat="1" x14ac:dyDescent="0.3">
      <c r="B538" s="60" t="s">
        <v>2804</v>
      </c>
      <c r="I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</row>
    <row r="539" spans="2:89" x14ac:dyDescent="0.3">
      <c r="B539" s="64" t="s">
        <v>2904</v>
      </c>
      <c r="C539" s="5"/>
    </row>
    <row r="540" spans="2:89" s="4" customFormat="1" x14ac:dyDescent="0.3">
      <c r="B540" s="60" t="s">
        <v>2717</v>
      </c>
      <c r="I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</row>
    <row r="541" spans="2:89" s="4" customFormat="1" x14ac:dyDescent="0.3">
      <c r="B541" s="60" t="s">
        <v>2716</v>
      </c>
      <c r="I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</row>
    <row r="542" spans="2:89" s="4" customFormat="1" x14ac:dyDescent="0.3">
      <c r="B542" s="60" t="s">
        <v>2718</v>
      </c>
      <c r="I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</row>
    <row r="543" spans="2:89" s="4" customFormat="1" x14ac:dyDescent="0.3">
      <c r="B543" s="60" t="s">
        <v>3056</v>
      </c>
      <c r="I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</row>
    <row r="544" spans="2:89" s="4" customFormat="1" x14ac:dyDescent="0.3">
      <c r="B544" s="60" t="s">
        <v>2762</v>
      </c>
      <c r="I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</row>
    <row r="545" spans="2:89" s="4" customFormat="1" ht="17.25" customHeight="1" x14ac:dyDescent="0.3">
      <c r="B545" s="64" t="s">
        <v>2810</v>
      </c>
      <c r="I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</row>
    <row r="546" spans="2:89" s="4" customFormat="1" ht="17.25" customHeight="1" x14ac:dyDescent="0.3">
      <c r="B546" s="64" t="s">
        <v>3072</v>
      </c>
      <c r="I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</row>
    <row r="547" spans="2:89" s="4" customFormat="1" ht="17.25" customHeight="1" x14ac:dyDescent="0.3">
      <c r="B547" s="64"/>
      <c r="I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</row>
    <row r="548" spans="2:89" s="4" customFormat="1" x14ac:dyDescent="0.3">
      <c r="B548" s="61" t="s">
        <v>563</v>
      </c>
      <c r="I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</row>
    <row r="549" spans="2:89" s="4" customFormat="1" x14ac:dyDescent="0.3">
      <c r="B549" s="60" t="s">
        <v>3057</v>
      </c>
      <c r="I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</row>
    <row r="550" spans="2:89" s="4" customFormat="1" x14ac:dyDescent="0.3">
      <c r="B550" s="3" t="s">
        <v>587</v>
      </c>
      <c r="I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</row>
    <row r="551" spans="2:89" s="4" customFormat="1" x14ac:dyDescent="0.3">
      <c r="B551" s="3" t="s">
        <v>589</v>
      </c>
      <c r="I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</row>
    <row r="552" spans="2:89" x14ac:dyDescent="0.3">
      <c r="B552" s="64" t="s">
        <v>579</v>
      </c>
      <c r="C552" s="5"/>
    </row>
    <row r="553" spans="2:89" x14ac:dyDescent="0.3">
      <c r="B553" s="64"/>
      <c r="C553" s="5"/>
    </row>
    <row r="554" spans="2:89" s="4" customFormat="1" ht="17.25" customHeight="1" x14ac:dyDescent="0.3">
      <c r="B554" s="3"/>
      <c r="I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</row>
    <row r="555" spans="2:89" s="4" customFormat="1" x14ac:dyDescent="0.3">
      <c r="B555" s="61" t="s">
        <v>564</v>
      </c>
      <c r="I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</row>
    <row r="556" spans="2:89" s="4" customFormat="1" x14ac:dyDescent="0.3">
      <c r="I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</row>
    <row r="557" spans="2:89" s="4" customFormat="1" x14ac:dyDescent="0.3">
      <c r="B557" s="3" t="s">
        <v>565</v>
      </c>
      <c r="I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</row>
    <row r="558" spans="2:89" s="4" customFormat="1" x14ac:dyDescent="0.3">
      <c r="B558" s="3" t="s">
        <v>566</v>
      </c>
      <c r="I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</row>
    <row r="559" spans="2:89" s="4" customFormat="1" x14ac:dyDescent="0.3">
      <c r="B559" s="60" t="s">
        <v>567</v>
      </c>
      <c r="I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</row>
    <row r="560" spans="2:89" s="4" customFormat="1" x14ac:dyDescent="0.3">
      <c r="B560" s="3" t="s">
        <v>588</v>
      </c>
      <c r="I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</row>
    <row r="561" spans="2:89" s="4" customFormat="1" x14ac:dyDescent="0.3">
      <c r="B561" s="3" t="s">
        <v>3058</v>
      </c>
      <c r="I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</row>
    <row r="562" spans="2:89" s="4" customFormat="1" x14ac:dyDescent="0.3">
      <c r="I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</row>
    <row r="563" spans="2:89" s="4" customFormat="1" x14ac:dyDescent="0.3">
      <c r="B563" s="61" t="s">
        <v>568</v>
      </c>
      <c r="I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</row>
    <row r="564" spans="2:89" s="4" customFormat="1" x14ac:dyDescent="0.3">
      <c r="I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</row>
    <row r="565" spans="2:89" s="4" customFormat="1" x14ac:dyDescent="0.3">
      <c r="B565" s="3" t="s">
        <v>569</v>
      </c>
      <c r="I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</row>
    <row r="566" spans="2:89" s="4" customFormat="1" x14ac:dyDescent="0.3">
      <c r="B566" s="60" t="s">
        <v>582</v>
      </c>
      <c r="I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</row>
    <row r="567" spans="2:89" s="4" customFormat="1" x14ac:dyDescent="0.3">
      <c r="B567" s="3" t="s">
        <v>574</v>
      </c>
      <c r="I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</row>
    <row r="568" spans="2:89" ht="15.75" customHeight="1" x14ac:dyDescent="0.3">
      <c r="B568" s="230" t="s">
        <v>2919</v>
      </c>
      <c r="C568" s="230"/>
      <c r="D568" s="230"/>
      <c r="E568" s="230"/>
      <c r="F568" s="230"/>
      <c r="G568" s="230"/>
      <c r="H568" s="230"/>
    </row>
    <row r="569" spans="2:89" s="4" customFormat="1" x14ac:dyDescent="0.3">
      <c r="B569" s="3" t="s">
        <v>2869</v>
      </c>
      <c r="I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</row>
    <row r="570" spans="2:89" s="4" customFormat="1" x14ac:dyDescent="0.3">
      <c r="B570" s="3"/>
      <c r="I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</row>
    <row r="571" spans="2:89" s="4" customFormat="1" x14ac:dyDescent="0.3">
      <c r="B571" s="61" t="s">
        <v>570</v>
      </c>
      <c r="I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</row>
    <row r="572" spans="2:89" s="4" customFormat="1" x14ac:dyDescent="0.3">
      <c r="I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</row>
    <row r="573" spans="2:89" s="4" customFormat="1" x14ac:dyDescent="0.3">
      <c r="B573" s="3" t="s">
        <v>576</v>
      </c>
      <c r="I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</row>
    <row r="574" spans="2:89" s="4" customFormat="1" x14ac:dyDescent="0.3">
      <c r="B574" s="4" t="s">
        <v>2950</v>
      </c>
    </row>
    <row r="575" spans="2:89" s="4" customFormat="1" x14ac:dyDescent="0.3">
      <c r="B575" s="65"/>
    </row>
    <row r="576" spans="2:89" s="4" customFormat="1" x14ac:dyDescent="0.3">
      <c r="B576" s="65"/>
    </row>
    <row r="579" spans="2:8" x14ac:dyDescent="0.3">
      <c r="B579" s="59" t="s">
        <v>2905</v>
      </c>
      <c r="C579" s="87"/>
      <c r="D579" s="59"/>
      <c r="E579" s="59"/>
      <c r="F579" s="59"/>
      <c r="G579" s="59"/>
      <c r="H579" s="59"/>
    </row>
    <row r="580" spans="2:8" x14ac:dyDescent="0.3">
      <c r="B580" s="59" t="s">
        <v>2906</v>
      </c>
      <c r="C580" s="87"/>
      <c r="D580" s="59"/>
      <c r="E580" s="59"/>
      <c r="F580" s="59"/>
      <c r="G580" s="59"/>
      <c r="H580" s="59"/>
    </row>
    <row r="582" spans="2:8" x14ac:dyDescent="0.3">
      <c r="B582" s="36" t="s">
        <v>2815</v>
      </c>
    </row>
    <row r="583" spans="2:8" x14ac:dyDescent="0.3">
      <c r="B583" s="4" t="s">
        <v>2861</v>
      </c>
    </row>
    <row r="584" spans="2:8" x14ac:dyDescent="0.3">
      <c r="B584" s="4" t="s">
        <v>2862</v>
      </c>
    </row>
    <row r="585" spans="2:8" x14ac:dyDescent="0.3">
      <c r="B585" s="4" t="s">
        <v>2863</v>
      </c>
    </row>
    <row r="586" spans="2:8" x14ac:dyDescent="0.3">
      <c r="B586" s="4" t="s">
        <v>2864</v>
      </c>
    </row>
    <row r="587" spans="2:8" s="4" customFormat="1" x14ac:dyDescent="0.3"/>
    <row r="589" spans="2:8" x14ac:dyDescent="0.3">
      <c r="B589" s="73" t="s">
        <v>2912</v>
      </c>
      <c r="C589" s="101"/>
      <c r="D589" s="73"/>
      <c r="E589" s="73"/>
    </row>
  </sheetData>
  <mergeCells count="6">
    <mergeCell ref="B568:H568"/>
    <mergeCell ref="A464:F464"/>
    <mergeCell ref="A4:F4"/>
    <mergeCell ref="A82:O82"/>
    <mergeCell ref="A310:F310"/>
    <mergeCell ref="A369:N36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20</vt:i4>
      </vt:variant>
    </vt:vector>
  </HeadingPairs>
  <TitlesOfParts>
    <vt:vector size="20" baseType="lpstr">
      <vt:lpstr>Zestawienie budynków</vt:lpstr>
      <vt:lpstr> Część I Hala Sportowa</vt:lpstr>
      <vt:lpstr>Część II Centrum Futuri</vt:lpstr>
      <vt:lpstr>Część III Collegium Primum</vt:lpstr>
      <vt:lpstr>Część IV CDS </vt:lpstr>
      <vt:lpstr>Część V OWBK</vt:lpstr>
      <vt:lpstr>Część VI Radiofarmacja</vt:lpstr>
      <vt:lpstr>Część VII Pałac Branickich</vt:lpstr>
      <vt:lpstr>Część VIII Collegium Floridum</vt:lpstr>
      <vt:lpstr>Część IX WNOZ</vt:lpstr>
      <vt:lpstr>Część X ECF</vt:lpstr>
      <vt:lpstr>Część XI Collegium Integratio</vt:lpstr>
      <vt:lpstr>Część XII Collegium Familiare</vt:lpstr>
      <vt:lpstr>Część XIII CBI</vt:lpstr>
      <vt:lpstr> Część XIV CSM</vt:lpstr>
      <vt:lpstr>Część XV DS1</vt:lpstr>
      <vt:lpstr>Część XVI DS2</vt:lpstr>
      <vt:lpstr>Część XVII Collegium Universum</vt:lpstr>
      <vt:lpstr>Część XVIII Kl. Rehabilitacji</vt:lpstr>
      <vt:lpstr>XIX Collegium Pathologicum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2025-02-27T13:35:49Z</dcterms:modified>
</cp:coreProperties>
</file>